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hirskiy.ND\Desktop\ИП-24 корректировка\Сравнение с УНЦ и станд. ставками\"/>
    </mc:Choice>
  </mc:AlternateContent>
  <bookViews>
    <workbookView xWindow="-120" yWindow="-120" windowWidth="29040" windowHeight="15840" activeTab="2"/>
  </bookViews>
  <sheets>
    <sheet name="2022" sheetId="2" r:id="rId1"/>
    <sheet name="2023" sheetId="3" r:id="rId2"/>
    <sheet name="2024" sheetId="4" r:id="rId3"/>
  </sheets>
  <calcPr calcId="162913" refMode="R1C1"/>
</workbook>
</file>

<file path=xl/calcChain.xml><?xml version="1.0" encoding="utf-8"?>
<calcChain xmlns="http://schemas.openxmlformats.org/spreadsheetml/2006/main">
  <c r="C12" i="4" l="1"/>
  <c r="BC26" i="4" l="1"/>
  <c r="CB40" i="4"/>
  <c r="CB39" i="4"/>
  <c r="CB29" i="4"/>
  <c r="CB28" i="4"/>
  <c r="CB21" i="4"/>
  <c r="CB20" i="4"/>
  <c r="C33" i="4"/>
  <c r="C25" i="4"/>
  <c r="CL37" i="4"/>
  <c r="CQ37" i="4"/>
  <c r="D37" i="4" l="1"/>
  <c r="CG40" i="4" l="1"/>
  <c r="BW40" i="4"/>
  <c r="BR40" i="4"/>
  <c r="BM40" i="4"/>
  <c r="BH40" i="4"/>
  <c r="CG39" i="4"/>
  <c r="BW39" i="4"/>
  <c r="BR39" i="4"/>
  <c r="BM39" i="4"/>
  <c r="BH39" i="4"/>
  <c r="CG29" i="4"/>
  <c r="BW29" i="4"/>
  <c r="BR29" i="4"/>
  <c r="BM29" i="4"/>
  <c r="BH29" i="4"/>
  <c r="CG28" i="4"/>
  <c r="BW28" i="4"/>
  <c r="BR28" i="4"/>
  <c r="BM28" i="4"/>
  <c r="BH28" i="4"/>
  <c r="CG21" i="4"/>
  <c r="BW21" i="4"/>
  <c r="BR21" i="4"/>
  <c r="BM21" i="4"/>
  <c r="BH21" i="4"/>
  <c r="CG20" i="4"/>
  <c r="BW20" i="4"/>
  <c r="BR20" i="4"/>
  <c r="BM20" i="4"/>
  <c r="BH20" i="4"/>
  <c r="D28" i="4" l="1"/>
  <c r="D39" i="4"/>
  <c r="D20" i="4"/>
  <c r="D21" i="4"/>
  <c r="D40" i="4"/>
  <c r="D29" i="4"/>
  <c r="AD16" i="4" l="1"/>
  <c r="D16" i="4" s="1"/>
  <c r="CQ41" i="4"/>
  <c r="CL41" i="4"/>
  <c r="D41" i="4" s="1"/>
  <c r="DU38" i="4"/>
  <c r="DP38" i="4"/>
  <c r="DF38" i="4"/>
  <c r="D38" i="4" l="1"/>
  <c r="CQ36" i="4"/>
  <c r="CL36" i="4"/>
  <c r="CQ35" i="4"/>
  <c r="CL35" i="4"/>
  <c r="BC34" i="4"/>
  <c r="O34" i="4"/>
  <c r="DP32" i="4"/>
  <c r="DF32" i="4"/>
  <c r="AD31" i="4"/>
  <c r="D31" i="4" s="1"/>
  <c r="DP30" i="4"/>
  <c r="DF30" i="4"/>
  <c r="BC27" i="4"/>
  <c r="O27" i="4"/>
  <c r="D36" i="4" l="1"/>
  <c r="D32" i="4"/>
  <c r="D34" i="4"/>
  <c r="D35" i="4"/>
  <c r="D30" i="4"/>
  <c r="D27" i="4"/>
  <c r="D33" i="4" l="1"/>
  <c r="AD26" i="4"/>
  <c r="DU24" i="4"/>
  <c r="DP24" i="4"/>
  <c r="DF24" i="4"/>
  <c r="DU22" i="4"/>
  <c r="DP22" i="4"/>
  <c r="DF22" i="4"/>
  <c r="D26" i="4" l="1"/>
  <c r="D25" i="4" s="1"/>
  <c r="D24" i="4"/>
  <c r="D22" i="4"/>
  <c r="DU19" i="4"/>
  <c r="DP19" i="4"/>
  <c r="DF19" i="4"/>
  <c r="DU18" i="4"/>
  <c r="DP18" i="4"/>
  <c r="DF18" i="4"/>
  <c r="DU17" i="4"/>
  <c r="DP17" i="4"/>
  <c r="DF17" i="4"/>
  <c r="AD15" i="4"/>
  <c r="D15" i="4" s="1"/>
  <c r="AX13" i="4"/>
  <c r="AS13" i="4"/>
  <c r="AI13" i="4"/>
  <c r="J13" i="4"/>
  <c r="D42" i="4"/>
  <c r="C42" i="4"/>
  <c r="CL82" i="3"/>
  <c r="D82" i="3" s="1"/>
  <c r="CW79" i="3"/>
  <c r="CW78" i="3"/>
  <c r="CW77" i="3"/>
  <c r="DA79" i="3"/>
  <c r="CV79" i="3"/>
  <c r="CQ79" i="3"/>
  <c r="D79" i="3"/>
  <c r="DA78" i="3"/>
  <c r="CV78" i="3"/>
  <c r="CQ78" i="3"/>
  <c r="DA77" i="3"/>
  <c r="CV77" i="3"/>
  <c r="CQ77" i="3"/>
  <c r="D77" i="3" s="1"/>
  <c r="CW73" i="3"/>
  <c r="DA73" i="3"/>
  <c r="D73" i="3" s="1"/>
  <c r="CV73" i="3"/>
  <c r="CQ73" i="3"/>
  <c r="D17" i="4" l="1"/>
  <c r="D19" i="4"/>
  <c r="D18" i="4"/>
  <c r="D13" i="4"/>
  <c r="D78" i="3"/>
  <c r="D12" i="4" l="1"/>
  <c r="J72" i="3"/>
  <c r="D72" i="3" s="1"/>
  <c r="DA66" i="3" l="1"/>
  <c r="DZ64" i="3"/>
  <c r="O66" i="3"/>
  <c r="D66" i="3" s="1"/>
  <c r="DU65" i="3"/>
  <c r="DK65" i="3"/>
  <c r="O65" i="3"/>
  <c r="DU64" i="3"/>
  <c r="DK64" i="3"/>
  <c r="O64" i="3"/>
  <c r="D64" i="3" s="1"/>
  <c r="AX38" i="3"/>
  <c r="AS38" i="3"/>
  <c r="J38" i="3"/>
  <c r="AI38" i="3"/>
  <c r="D65" i="3" l="1"/>
  <c r="D38" i="3"/>
  <c r="AD37" i="3" l="1"/>
  <c r="D37" i="3" s="1"/>
  <c r="AD36" i="3" l="1"/>
  <c r="D36" i="3"/>
  <c r="EE35" i="3"/>
  <c r="DL35" i="3"/>
  <c r="DK35" i="3" s="1"/>
  <c r="CL34" i="3"/>
  <c r="D34" i="3" s="1"/>
  <c r="CL33" i="3"/>
  <c r="D33" i="3" s="1"/>
  <c r="CL32" i="3"/>
  <c r="D32" i="3" s="1"/>
  <c r="CL31" i="3"/>
  <c r="D31" i="3" s="1"/>
  <c r="CL30" i="3"/>
  <c r="D30" i="3" s="1"/>
  <c r="EE29" i="3"/>
  <c r="D29" i="3" s="1"/>
  <c r="EE28" i="3"/>
  <c r="D28" i="3" s="1"/>
  <c r="EE27" i="3"/>
  <c r="D27" i="3" s="1"/>
  <c r="EE26" i="3"/>
  <c r="D26" i="3" s="1"/>
  <c r="EE25" i="3"/>
  <c r="EE24" i="3"/>
  <c r="EE18" i="3"/>
  <c r="EE17" i="3"/>
  <c r="D17" i="3" s="1"/>
  <c r="DV35" i="3" l="1"/>
  <c r="DU35" i="3" s="1"/>
  <c r="D35" i="3" s="1"/>
  <c r="C12" i="3"/>
  <c r="C39" i="3"/>
  <c r="C62" i="3"/>
  <c r="D87" i="3"/>
  <c r="C87" i="3"/>
  <c r="J46" i="3" l="1"/>
  <c r="D46" i="3" s="1"/>
  <c r="DZ19" i="3" l="1"/>
  <c r="DU19" i="3"/>
  <c r="DK19" i="3"/>
  <c r="D19" i="3" l="1"/>
  <c r="CG86" i="3"/>
  <c r="CB86" i="3"/>
  <c r="BW86" i="3"/>
  <c r="BM86" i="3"/>
  <c r="BH86" i="3"/>
  <c r="BC86" i="3"/>
  <c r="CG85" i="3"/>
  <c r="CB85" i="3"/>
  <c r="BX85" i="3"/>
  <c r="BW85" i="3" s="1"/>
  <c r="BM85" i="3"/>
  <c r="BH85" i="3"/>
  <c r="BC85" i="3"/>
  <c r="CG84" i="3"/>
  <c r="CB84" i="3"/>
  <c r="BW84" i="3"/>
  <c r="BM84" i="3"/>
  <c r="BH84" i="3"/>
  <c r="BC84" i="3"/>
  <c r="D84" i="3" s="1"/>
  <c r="CG83" i="3"/>
  <c r="CB83" i="3"/>
  <c r="BX83" i="3"/>
  <c r="BW83" i="3"/>
  <c r="BM83" i="3"/>
  <c r="BH83" i="3"/>
  <c r="BC83" i="3"/>
  <c r="CL81" i="3"/>
  <c r="D81" i="3" s="1"/>
  <c r="CL80" i="3"/>
  <c r="D80" i="3" s="1"/>
  <c r="DZ76" i="3"/>
  <c r="DL76" i="3"/>
  <c r="DV76" i="3" s="1"/>
  <c r="DU76" i="3" s="1"/>
  <c r="DA75" i="3"/>
  <c r="CV75" i="3"/>
  <c r="CQ75" i="3"/>
  <c r="D75" i="3" s="1"/>
  <c r="DA74" i="3"/>
  <c r="CV74" i="3"/>
  <c r="CQ74" i="3"/>
  <c r="J71" i="3"/>
  <c r="D71" i="3" s="1"/>
  <c r="AD70" i="3"/>
  <c r="D70" i="3"/>
  <c r="AD69" i="3"/>
  <c r="D69" i="3" s="1"/>
  <c r="J68" i="3"/>
  <c r="D68" i="3" s="1"/>
  <c r="J67" i="3"/>
  <c r="D67" i="3" s="1"/>
  <c r="DU63" i="3"/>
  <c r="DK63" i="3"/>
  <c r="O63" i="3"/>
  <c r="DA61" i="3"/>
  <c r="CV61" i="3"/>
  <c r="CQ61" i="3"/>
  <c r="DA60" i="3"/>
  <c r="CV60" i="3"/>
  <c r="CQ60" i="3"/>
  <c r="DA59" i="3"/>
  <c r="CV59" i="3"/>
  <c r="CQ59" i="3"/>
  <c r="D59" i="3" s="1"/>
  <c r="DZ58" i="3"/>
  <c r="DU58" i="3"/>
  <c r="DK58" i="3"/>
  <c r="DA58" i="3"/>
  <c r="CV58" i="3"/>
  <c r="CQ58" i="3"/>
  <c r="CL57" i="3"/>
  <c r="D57" i="3" s="1"/>
  <c r="DA56" i="3"/>
  <c r="CV56" i="3"/>
  <c r="CQ56" i="3"/>
  <c r="DZ55" i="3"/>
  <c r="DV55" i="3"/>
  <c r="DU55" i="3" s="1"/>
  <c r="DK55" i="3"/>
  <c r="DA55" i="3"/>
  <c r="CG54" i="3"/>
  <c r="CB54" i="3"/>
  <c r="BX54" i="3"/>
  <c r="BW54" i="3" s="1"/>
  <c r="BN54" i="3"/>
  <c r="BM54" i="3" s="1"/>
  <c r="BH54" i="3"/>
  <c r="BD54" i="3"/>
  <c r="BC54" i="3" s="1"/>
  <c r="CG53" i="3"/>
  <c r="CB53" i="3"/>
  <c r="BM53" i="3"/>
  <c r="BI53" i="3"/>
  <c r="BH53" i="3" s="1"/>
  <c r="BD53" i="3"/>
  <c r="BC53" i="3" s="1"/>
  <c r="CG52" i="3"/>
  <c r="CB52" i="3"/>
  <c r="BW52" i="3"/>
  <c r="BH52" i="3"/>
  <c r="BC52" i="3"/>
  <c r="CG51" i="3"/>
  <c r="CB51" i="3"/>
  <c r="BW51" i="3"/>
  <c r="BH51" i="3"/>
  <c r="BC51" i="3"/>
  <c r="AN50" i="3"/>
  <c r="J50" i="3"/>
  <c r="AD49" i="3"/>
  <c r="D49" i="3" s="1"/>
  <c r="AD48" i="3"/>
  <c r="D48" i="3" s="1"/>
  <c r="AD47" i="3"/>
  <c r="D47" i="3" s="1"/>
  <c r="J45" i="3"/>
  <c r="D45" i="3" s="1"/>
  <c r="J44" i="3"/>
  <c r="D44" i="3" s="1"/>
  <c r="AD43" i="3"/>
  <c r="AD42" i="3"/>
  <c r="AD41" i="3"/>
  <c r="AD40" i="3"/>
  <c r="DL25" i="3"/>
  <c r="DV25" i="3" s="1"/>
  <c r="DU25" i="3" s="1"/>
  <c r="DZ24" i="3"/>
  <c r="DL24" i="3"/>
  <c r="DV24" i="3" s="1"/>
  <c r="DU24" i="3" s="1"/>
  <c r="CG23" i="3"/>
  <c r="CB23" i="3"/>
  <c r="BX23" i="3"/>
  <c r="BW23" i="3" s="1"/>
  <c r="BN23" i="3"/>
  <c r="BM23" i="3" s="1"/>
  <c r="BH23" i="3"/>
  <c r="BD23" i="3"/>
  <c r="BC23" i="3" s="1"/>
  <c r="CG22" i="3"/>
  <c r="CB22" i="3"/>
  <c r="BX22" i="3"/>
  <c r="BW22" i="3" s="1"/>
  <c r="BN22" i="3"/>
  <c r="BM22" i="3" s="1"/>
  <c r="BH22" i="3"/>
  <c r="BD22" i="3"/>
  <c r="BC22" i="3" s="1"/>
  <c r="CG21" i="3"/>
  <c r="CB21" i="3"/>
  <c r="BW21" i="3"/>
  <c r="BM21" i="3"/>
  <c r="BH21" i="3"/>
  <c r="BC21" i="3"/>
  <c r="CG20" i="3"/>
  <c r="CB20" i="3"/>
  <c r="BW20" i="3"/>
  <c r="BM20" i="3"/>
  <c r="BH20" i="3"/>
  <c r="BC20" i="3"/>
  <c r="DZ18" i="3"/>
  <c r="DV18" i="3"/>
  <c r="DU18" i="3" s="1"/>
  <c r="DK18" i="3"/>
  <c r="AD16" i="3"/>
  <c r="Y16" i="3"/>
  <c r="J16" i="3"/>
  <c r="J15" i="3"/>
  <c r="J14" i="3"/>
  <c r="J13" i="3"/>
  <c r="D56" i="3" l="1"/>
  <c r="D18" i="3"/>
  <c r="D85" i="3"/>
  <c r="D22" i="3"/>
  <c r="D23" i="3"/>
  <c r="DK24" i="3"/>
  <c r="D24" i="3" s="1"/>
  <c r="D40" i="3"/>
  <c r="BX53" i="3"/>
  <c r="BW53" i="3" s="1"/>
  <c r="D53" i="3" s="1"/>
  <c r="DK25" i="3"/>
  <c r="D25" i="3" s="1"/>
  <c r="D55" i="3"/>
  <c r="D58" i="3"/>
  <c r="D60" i="3"/>
  <c r="D61" i="3"/>
  <c r="D63" i="3"/>
  <c r="D74" i="3"/>
  <c r="D83" i="3"/>
  <c r="D51" i="3"/>
  <c r="D52" i="3"/>
  <c r="D20" i="3"/>
  <c r="D21" i="3"/>
  <c r="D50" i="3"/>
  <c r="D42" i="3"/>
  <c r="D16" i="3"/>
  <c r="D13" i="3"/>
  <c r="DK76" i="3"/>
  <c r="D76" i="3" s="1"/>
  <c r="D12" i="3" l="1"/>
  <c r="D39" i="3"/>
  <c r="D62" i="3"/>
  <c r="CB48" i="2"/>
  <c r="CB47" i="2"/>
  <c r="BW47" i="2"/>
  <c r="BR47" i="2"/>
  <c r="BM47" i="2"/>
  <c r="BH47" i="2"/>
  <c r="BC47" i="2"/>
  <c r="AX47" i="2"/>
  <c r="D47" i="2" s="1"/>
  <c r="BM62" i="2" l="1"/>
  <c r="CB63" i="2"/>
  <c r="CB62" i="2"/>
  <c r="BW62" i="2"/>
  <c r="BR62" i="2"/>
  <c r="BH62" i="2"/>
  <c r="BC62" i="2"/>
  <c r="AX62" i="2"/>
  <c r="D62" i="2" s="1"/>
  <c r="CB76" i="2"/>
  <c r="CB75" i="2"/>
  <c r="BW75" i="2"/>
  <c r="BR75" i="2"/>
  <c r="BH75" i="2"/>
  <c r="D75" i="2" s="1"/>
  <c r="BC75" i="2"/>
  <c r="AX75" i="2"/>
  <c r="J68" i="2" l="1"/>
  <c r="D68" i="2" s="1"/>
  <c r="T71" i="2" l="1"/>
  <c r="T59" i="2"/>
  <c r="T58" i="2"/>
  <c r="T61" i="2"/>
  <c r="Y60" i="2"/>
  <c r="T29" i="2"/>
  <c r="T28" i="2"/>
  <c r="T27" i="2"/>
  <c r="Y28" i="2"/>
  <c r="D28" i="2" s="1"/>
  <c r="Y27" i="2"/>
  <c r="D27" i="2" l="1"/>
  <c r="D29" i="2"/>
  <c r="D61" i="2"/>
  <c r="T60" i="2"/>
  <c r="D60" i="2" s="1"/>
  <c r="D59" i="2"/>
  <c r="D58" i="2"/>
  <c r="D71" i="2"/>
  <c r="ET52" i="2" l="1"/>
  <c r="EJ52" i="2"/>
  <c r="D52" i="2" s="1"/>
  <c r="T70" i="2" l="1"/>
  <c r="D70" i="2" s="1"/>
  <c r="CQ33" i="2" l="1"/>
  <c r="CL33" i="2" l="1"/>
  <c r="CG33" i="2"/>
  <c r="J34" i="2"/>
  <c r="J33" i="2"/>
  <c r="D33" i="2" l="1"/>
  <c r="J67" i="2"/>
  <c r="D67" i="2" s="1"/>
  <c r="EY53" i="2" l="1"/>
  <c r="ET53" i="2"/>
  <c r="EJ53" i="2"/>
  <c r="D53" i="2" l="1"/>
  <c r="BW73" i="2" l="1"/>
  <c r="BW77" i="2" l="1"/>
  <c r="BW64" i="2"/>
  <c r="BW49" i="2"/>
  <c r="BW45" i="2"/>
  <c r="DK42" i="2" l="1"/>
  <c r="EY51" i="2" l="1"/>
  <c r="ET51" i="2"/>
  <c r="EJ51" i="2" l="1"/>
  <c r="D51" i="2" s="1"/>
  <c r="EY19" i="2"/>
  <c r="ET19" i="2"/>
  <c r="EJ19" i="2"/>
  <c r="DZ19" i="2"/>
  <c r="DP19" i="2"/>
  <c r="D19" i="2" l="1"/>
  <c r="ET18" i="2"/>
  <c r="EJ18" i="2"/>
  <c r="D18" i="2" l="1"/>
  <c r="CB65" i="2"/>
  <c r="CB64" i="2"/>
  <c r="BR64" i="2"/>
  <c r="BH64" i="2"/>
  <c r="BC64" i="2"/>
  <c r="AX64" i="2"/>
  <c r="CB50" i="2"/>
  <c r="CB49" i="2"/>
  <c r="BR49" i="2"/>
  <c r="BH49" i="2"/>
  <c r="BC49" i="2"/>
  <c r="AX49" i="2"/>
  <c r="CB74" i="2"/>
  <c r="CB73" i="2"/>
  <c r="BR73" i="2"/>
  <c r="BH73" i="2"/>
  <c r="BC73" i="2"/>
  <c r="AX73" i="2"/>
  <c r="CB78" i="2"/>
  <c r="CB77" i="2"/>
  <c r="BR77" i="2"/>
  <c r="BH77" i="2"/>
  <c r="BC77" i="2"/>
  <c r="AX77" i="2"/>
  <c r="CB45" i="2"/>
  <c r="BR45" i="2"/>
  <c r="CB46" i="2"/>
  <c r="BH45" i="2"/>
  <c r="BC45" i="2"/>
  <c r="AX45" i="2"/>
  <c r="D77" i="2" l="1"/>
  <c r="D73" i="2"/>
  <c r="D64" i="2"/>
  <c r="D49" i="2"/>
  <c r="D45" i="2"/>
  <c r="T44" i="2"/>
  <c r="EU44" i="2" l="1"/>
  <c r="FE44" i="2" s="1"/>
  <c r="AD44" i="2"/>
  <c r="D44" i="2" s="1"/>
  <c r="J43" i="2" l="1"/>
  <c r="AS42" i="2"/>
  <c r="J42" i="2"/>
  <c r="D42" i="2" l="1"/>
  <c r="D79" i="2"/>
  <c r="EY72" i="2"/>
  <c r="ET72" i="2"/>
  <c r="EJ72" i="2"/>
  <c r="T69" i="2"/>
  <c r="D69" i="2" s="1"/>
  <c r="D72" i="2" l="1"/>
  <c r="AD57" i="2" l="1"/>
  <c r="T57" i="2"/>
  <c r="AD56" i="2"/>
  <c r="T56" i="2"/>
  <c r="T55" i="2"/>
  <c r="ET55" i="2"/>
  <c r="EJ55" i="2"/>
  <c r="AD55" i="2"/>
  <c r="D55" i="2" l="1"/>
  <c r="D56" i="2"/>
  <c r="D57" i="2"/>
  <c r="J41" i="2"/>
  <c r="D41" i="2" s="1"/>
  <c r="J40" i="2"/>
  <c r="D40" i="2" s="1"/>
  <c r="J39" i="2"/>
  <c r="D39" i="2" s="1"/>
  <c r="J38" i="2"/>
  <c r="D38" i="2" s="1"/>
  <c r="J37" i="2"/>
  <c r="D37" i="2" s="1"/>
  <c r="T36" i="2"/>
  <c r="J36" i="2"/>
  <c r="J35" i="2"/>
  <c r="D35" i="2" s="1"/>
  <c r="T32" i="2"/>
  <c r="J32" i="2"/>
  <c r="AD31" i="2"/>
  <c r="D31" i="2" s="1"/>
  <c r="AD30" i="2"/>
  <c r="D30" i="2" s="1"/>
  <c r="T26" i="2"/>
  <c r="D26" i="2" s="1"/>
  <c r="T25" i="2"/>
  <c r="D25" i="2" s="1"/>
  <c r="T24" i="2"/>
  <c r="D24" i="2" s="1"/>
  <c r="T23" i="2"/>
  <c r="D23" i="2" s="1"/>
  <c r="T22" i="2"/>
  <c r="D22" i="2" s="1"/>
  <c r="T21" i="2"/>
  <c r="D21" i="2" s="1"/>
  <c r="FI20" i="2"/>
  <c r="DZ20" i="2"/>
  <c r="DP20" i="2"/>
  <c r="ET17" i="2"/>
  <c r="EJ17" i="2"/>
  <c r="EY17" i="2"/>
  <c r="EY16" i="2"/>
  <c r="ET16" i="2"/>
  <c r="EK16" i="2"/>
  <c r="EJ16" i="2" s="1"/>
  <c r="EK15" i="2"/>
  <c r="EJ15" i="2" s="1"/>
  <c r="AD14" i="2"/>
  <c r="D14" i="2" s="1"/>
  <c r="D16" i="2" l="1"/>
  <c r="D36" i="2"/>
  <c r="D32" i="2"/>
  <c r="D17" i="2"/>
  <c r="D20" i="2"/>
  <c r="EU14" i="2" l="1"/>
  <c r="EU15" i="2"/>
  <c r="ET15" i="2" l="1"/>
  <c r="D15" i="2" s="1"/>
  <c r="D12" i="2" s="1"/>
  <c r="FE14" i="2"/>
  <c r="C79" i="2"/>
  <c r="C12" i="2" s="1"/>
</calcChain>
</file>

<file path=xl/sharedStrings.xml><?xml version="1.0" encoding="utf-8"?>
<sst xmlns="http://schemas.openxmlformats.org/spreadsheetml/2006/main" count="13490" uniqueCount="449">
  <si>
    <t>Утверждаю</t>
  </si>
  <si>
    <t>"________"  _____________________ 20__г.</t>
  </si>
  <si>
    <t>№ п/п</t>
  </si>
  <si>
    <t>Наименование объекта</t>
  </si>
  <si>
    <t>Кол-во</t>
  </si>
  <si>
    <t>Ед. изм.</t>
  </si>
  <si>
    <t>№ УНЦ / Номер норматива цены</t>
  </si>
  <si>
    <t xml:space="preserve">Цена </t>
  </si>
  <si>
    <t>ИПЦ</t>
  </si>
  <si>
    <t>Техническое перевооружение и реконструкция</t>
  </si>
  <si>
    <t>-</t>
  </si>
  <si>
    <t>1.1</t>
  </si>
  <si>
    <t>км.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</si>
  <si>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</si>
  <si>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</si>
  <si>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</si>
  <si>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</si>
  <si>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</si>
  <si>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</si>
  <si>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</si>
  <si>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</si>
  <si>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</si>
  <si>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</si>
  <si>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</si>
  <si>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</si>
  <si>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Прочие инвестиционные проекты</t>
  </si>
  <si>
    <t>тыс. руб. без НДС</t>
  </si>
  <si>
    <t>Полная стоимость строительства</t>
  </si>
  <si>
    <t>Технические характеристики</t>
  </si>
  <si>
    <t>Строительство КТП, РП 10(6) кВ</t>
  </si>
  <si>
    <t>Ячейки комплектного распределительного устройства (КРУ) 6-35 кВ, 1 ячейка</t>
  </si>
  <si>
    <t>КТП киоскового типа, 1 ед.</t>
  </si>
  <si>
    <t>КТП мачтового, шкафного, столбового типов, 1 ед.</t>
  </si>
  <si>
    <t>КТП блочного типа (бетонные, сэндвич-панели), 1 ед.</t>
  </si>
  <si>
    <t>РП, 1 ед.</t>
  </si>
  <si>
    <t xml:space="preserve">Постоянная часть ПС, 1 ед.  </t>
  </si>
  <si>
    <t xml:space="preserve">Затраты на проектно-изыскательские работы для ПС , 1 ед. </t>
  </si>
  <si>
    <t xml:space="preserve">Затраты на проектно-изыскательские работы для реконструируемых элементов ПС, 1 ед. </t>
  </si>
  <si>
    <t xml:space="preserve">Затраты на проектно-изыскательские работы для больших переходов ВЛ, 1 ед. </t>
  </si>
  <si>
    <t xml:space="preserve">Демонтаж ВЛ, 1 ед.  </t>
  </si>
  <si>
    <t>Подготовка места прокладки КЛ (траншеи), 1 км трассы</t>
  </si>
  <si>
    <t xml:space="preserve">Затраты на проектно-изыскательские работы для КЛ, 1 км трассы </t>
  </si>
  <si>
    <t>УНЦ</t>
  </si>
  <si>
    <t>*Примечание:</t>
  </si>
  <si>
    <t>1. Укрупненные нормативы цен применены согласно приказа Минэнерго России от 17.01.2019г. № 10.</t>
  </si>
  <si>
    <t>2.1</t>
  </si>
  <si>
    <t>2.2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</si>
  <si>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</si>
  <si>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</si>
  <si>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</si>
  <si>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</si>
  <si>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</si>
  <si>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</si>
  <si>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</si>
  <si>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</si>
  <si>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</si>
  <si>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</si>
  <si>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</si>
  <si>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</si>
  <si>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</si>
  <si>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</si>
  <si>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1.28</t>
  </si>
  <si>
    <t>1.29</t>
  </si>
  <si>
    <t>Н1-01</t>
  </si>
  <si>
    <t>количество, шт (км)</t>
  </si>
  <si>
    <t>Предложение ТСО</t>
  </si>
  <si>
    <t>УНЦ в ценах соответств. года</t>
  </si>
  <si>
    <t>Опоры ВЛ 0,4-750 кВ, 1 км.</t>
  </si>
  <si>
    <t>Л3-02 - 1..4</t>
  </si>
  <si>
    <t>Замена КТПН-461 на КТПН с дополнительной ячейкой ВНА (1 шт.) для повышения надежности эл.снабжения мкр.№2 "Западный"</t>
  </si>
  <si>
    <t>шт.</t>
  </si>
  <si>
    <t>Э1-07-1</t>
  </si>
  <si>
    <t>Замена ВЛ-10кВ (отпайка на ТП-5) на КЛ-10кВ с установкой РЛНД от ВЛ-10кВ РП-35 - РП-13 для повышения надежности электроснабжения потребителей (0,11 км)</t>
  </si>
  <si>
    <t>К1-03-2</t>
  </si>
  <si>
    <t>Б2-02-3</t>
  </si>
  <si>
    <t>Замена КЛ-10кВ РП-35 - ПС "Центральная" 2 сек. ф.10  1хКЛ 250м АСБ-10-3х185 на 1хКЛ-10кВ сеч. 240 мм2 для увеличения пропускной способности и повышения надежности электроснабжения потребителей (0,13 км)</t>
  </si>
  <si>
    <t>К1-08-2</t>
  </si>
  <si>
    <t>Строительство 2хКЛ от ПС "Центральная" (яч.3) и РП-35 до проектируемой РП-10кВ (БКТП-630кВА) мкр. Заашкадарье для повышения надежности электроснабжения  (2,1 км)</t>
  </si>
  <si>
    <t xml:space="preserve">К1-07-2 </t>
  </si>
  <si>
    <t>Строительство 2хВЛ от ПС "Центральная" (яч.3) и РП-35 до проектируемой РП-10кВ (БКТП-630кВА) мкр. Заашкадарье для повышения надежности электроснабжения  (2-х цепн. по 3,4 км)</t>
  </si>
  <si>
    <t xml:space="preserve">Затраты на на строительно-монтажные работы без опор и провода, 1 км.  </t>
  </si>
  <si>
    <t xml:space="preserve">Л1-02 - 1..4 </t>
  </si>
  <si>
    <t>Объем финансовых потребностей на развитие и модернизацию учета электрической энергии (мощности)</t>
  </si>
  <si>
    <t>УНЦ самонесущего изолированного провода ВЛ 0,4-35 кВ, 1 км</t>
  </si>
  <si>
    <t>Л7-03 - 3</t>
  </si>
  <si>
    <t>УНЦ арматуры, крепления, защиты от перенапряжений ВЛ 0,4-35 кВ, 1 ед.</t>
  </si>
  <si>
    <t xml:space="preserve">Замена силового трансформатора 10кВ ТМ-160 кВА в ТП-10/0,4 №99  на тр-р 400 кВА для подключения нежилого помещения </t>
  </si>
  <si>
    <t>ед.</t>
  </si>
  <si>
    <t>Строительство, реконструкция и техническое перевооружение трансформаторной мощности ПС 6-750 кВ</t>
  </si>
  <si>
    <t>Ячейки трансформатора 6-35 кВ, 1 ячейка</t>
  </si>
  <si>
    <t>Т5-14-1</t>
  </si>
  <si>
    <t>Замена силового трансформатора 6кВ ТМ-400 кВА в ТП-10/0,4 №544  на тр-р 630 кВА для подключения нежилого помещения (Багаян)</t>
  </si>
  <si>
    <t>Т5-17-1</t>
  </si>
  <si>
    <t>Замена силовых трансформаторов  6кВ ТМ-240кВА и ТМ-400кВА в ТП-10/0,4 №203  на тр-ры 2х630 кВА для подключения МКД (ул.Железнодорожная, 60)</t>
  </si>
  <si>
    <t>Замена силовых трансформаторов  10кВ 2х400кВА в ТП-10/0,4кВ  №554 мкр.№3 "Звездный"  на тр-ры 2х1000 кВА для подключения МКД стр. № 1,2,3</t>
  </si>
  <si>
    <t>Т5-19-1</t>
  </si>
  <si>
    <t>Замена силовых трансформаторов  10кВ 2х400кВА в ТП-10/0,4кВ  №553 мкр.№2 "Звездный"  на тр-ры 2х1000 кВА для подключения МКД стр. № 4,5,8</t>
  </si>
  <si>
    <t>Замена силовых трансформаторов  10кВ 2х250кВА в ТП-10/0,4кВ  №9 п.Толбазы  на тр-ры 2х400 кВА для подключения потребителя</t>
  </si>
  <si>
    <t>Реконструкция РУ-10 кВ ТП-125 и ТП-127 с заменой силовых трансформаторов 2х250 на 2х400 кВА для подключения потребителей</t>
  </si>
  <si>
    <t>Строительство, реконструкция и техническое перевооружение распределительного устройства ПС 6-750 кВ</t>
  </si>
  <si>
    <t xml:space="preserve">Ячейки выключателя 6-750 кВ, 1 ячейка </t>
  </si>
  <si>
    <t>Э1-07 - 2</t>
  </si>
  <si>
    <t>Замена ТП-5 типа КТПН-Т(в/в) на КТПН-П(к/к)  для повышения надежности электроснабжения потребителей</t>
  </si>
  <si>
    <t>Э1-08-1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</si>
  <si>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</si>
  <si>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В8-01-3</t>
  </si>
  <si>
    <t>Реконструкция ТП с заменой РВ на ВНА (50 шт.) 2022 - 10 шт.</t>
  </si>
  <si>
    <t>В2-02-1</t>
  </si>
  <si>
    <t>Реконструкция РУ-0,4 кВ, РУ-10 кВ ТП-557 с заменой силовых тр-ров на 400 кВА</t>
  </si>
  <si>
    <t xml:space="preserve">Реконструкция РУ-0,4 кВ, РУ-10 кВ ТП-179     
</t>
  </si>
  <si>
    <t xml:space="preserve">Реконструкция РУ-0,4 кВ, РУ-10 кВ ТП-180
</t>
  </si>
  <si>
    <t xml:space="preserve">Монтаж ячеек с вакуумными выключателями в РУ-10 в РП-33 2 шт. (для возможности будущего технологич.присоединения) </t>
  </si>
  <si>
    <t xml:space="preserve">Монтаж ячейки с вакуумными выключателями в РУ-10 в РП-36 1 шт. (для возможности будущего технологич.присоединения) </t>
  </si>
  <si>
    <t xml:space="preserve">Монтаж ячеек с вакуумными выключателями в РУ-10 в РП-31 2 шт. (для возможности будущего технологич.присоединения) </t>
  </si>
  <si>
    <t>Замена приборов учета в связи с истекшим межповерочным интервалом (384 шт.)</t>
  </si>
  <si>
    <t>Перенос ТП-101 с территории земельного участка абонента</t>
  </si>
  <si>
    <t>г.Салават</t>
  </si>
  <si>
    <t>г.Стерлитамак</t>
  </si>
  <si>
    <t>К1-04 - 2</t>
  </si>
  <si>
    <t>Замена КТПН ТП-С5 на проходную для повышения надежности эл.снабжения</t>
  </si>
  <si>
    <t>Т5-12-1</t>
  </si>
  <si>
    <t xml:space="preserve">Замена КТПН-250/6/0,4 ТП-334 на КТПН-630/6/0,4 </t>
  </si>
  <si>
    <t>Замена приборов учета в связи с истекшим межповерочным интервалом (116 шт.)</t>
  </si>
  <si>
    <t>г.Ишимбай</t>
  </si>
  <si>
    <t>Замена трансформатора с группой соединений Y/Y в ТП-46 (1х250кВА), ТП-202 (1х250кВА)  на Y/Z (2шт.)</t>
  </si>
  <si>
    <t>Замена КЛ-10кВ ф.26К от ТП-13 до ТП-11</t>
  </si>
  <si>
    <t xml:space="preserve">К1-05-2 </t>
  </si>
  <si>
    <t>Замена приборов учета в связи с истекшим межповерочным интервалом (374 шт.)</t>
  </si>
  <si>
    <t>Покупка автоподъемника ПСС-131.18Э (решетка) на шасси ГАЗ-С42R33 NEXT 7 местный  (1 шт.)</t>
  </si>
  <si>
    <t>Покупка автоподъемника ПСС-131.18Э на шасси ГАЗ-С42А43 7 местный 4х4  (1 шт.)</t>
  </si>
  <si>
    <t>2.В связи с тем, что УНЦ по приказу Минэнерго №10 от 17.01.2019 г. рассчитаны в ценах по состоянию на 01.01.2018  применялся следующий подход перевода цен: 1,0426 (факт инфляции на 12.2018 г.)*1,0304 (факт инфляции 12.2019 г.)*1,0491 (факт инфляции 12.2020 г.)*1,0834 (факт инфляции 12.2021 г.) =1,2210. Методология расчета ИПЦ размещена на сайте Росстата</t>
  </si>
  <si>
    <t>Генеральный директор ООО "АСТ"                                                                                                   Ю.В.Кузнецов</t>
  </si>
  <si>
    <t>Сравнительный анализ объема финансовых потребностей ООО "АСТ" с  укрупненными нормативами цен на 2022-2026год</t>
  </si>
  <si>
    <t xml:space="preserve">                                            Генеральный директор ООО "АСТ"</t>
  </si>
  <si>
    <t>_________________________ Ю.В.Кузнецов</t>
  </si>
  <si>
    <t xml:space="preserve">Строительство РП-10кВ (БКТП-400кВА) мкр. Заашкадарье для повышения надежности электроснабжения  </t>
  </si>
  <si>
    <t>Э4-01</t>
  </si>
  <si>
    <t>В8-01-4</t>
  </si>
  <si>
    <t>П6-08</t>
  </si>
  <si>
    <t>Замена ТП-56 типа КТПН-ТК на КТП-ПК, замена ТП-410 типа КТПН-ТК на КТП-ПК  для кольцевания сети и повышения надежности электроснабжения мкр. "Заашкадарье"</t>
  </si>
  <si>
    <t>Система учета электрической энергии (мощности), АИИС КУЭ, ПКУ, технический учет электроэнергии</t>
  </si>
  <si>
    <t>Прибор учета однофазный</t>
  </si>
  <si>
    <t>Прибор учета трехфазный</t>
  </si>
  <si>
    <t>Прибор учета трехфазный с ТТ</t>
  </si>
  <si>
    <t>А1-01</t>
  </si>
  <si>
    <t>А1-02</t>
  </si>
  <si>
    <t>А1-03</t>
  </si>
  <si>
    <t>УНЦ провода СИП ВЛ 0,4-35 кВ, 1 км</t>
  </si>
  <si>
    <t>Л7-01 - 2</t>
  </si>
  <si>
    <t>Строительство и реконструкция ВЛ 0,4-750 кВ</t>
  </si>
  <si>
    <t>Строительство КЛ 0,4-500 кВ</t>
  </si>
  <si>
    <t>Л7-14 - 2</t>
  </si>
  <si>
    <t>Л11-01</t>
  </si>
  <si>
    <t>А2-01</t>
  </si>
  <si>
    <t>1.31</t>
  </si>
  <si>
    <t>УНЦ арматуры, крепления, защиты от перенапряжений ВЛ 0,4-35 кВ</t>
  </si>
  <si>
    <t>1,30</t>
  </si>
  <si>
    <t>2.3</t>
  </si>
  <si>
    <t>Строительство КЛ-10кВ ТП-56 - ТП-410  для повышения надежности электроснабжения потребителей мкр. Заашкадарье (0,55 км)</t>
  </si>
  <si>
    <t xml:space="preserve">К1-06-2 </t>
  </si>
  <si>
    <t>Л1-02 - 1</t>
  </si>
  <si>
    <t>Л3-02 - 1</t>
  </si>
  <si>
    <t>Строительство ЛЭП от проектируемой БКТП-630кВА мкр.Заашкадарье для повышения надежности электроснабжения (0,564 км)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</si>
  <si>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(870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</si>
  <si>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(175 шт.)</t>
  </si>
  <si>
    <t>Схема и программа развития системообразующей сети в Зауралье РБ: разработка предварительного технико-экономического обоснования; подготовка документов для включения объекта в схему территориального планирования РФ в области энергетики</t>
  </si>
  <si>
    <t xml:space="preserve">КЛ (с алюминиевой жилой), 1 км по трассе </t>
  </si>
  <si>
    <t xml:space="preserve">КЛ (с медной жилой), 1 км по трассе </t>
  </si>
  <si>
    <t xml:space="preserve">выполнения специального перехода методом ГНБ, 1 км </t>
  </si>
  <si>
    <t>1.27</t>
  </si>
  <si>
    <t>Подземное размещение линии электропроводов на участке ул.Худайбердина (от ул.Карла Маркса до ул.Пушкина) и ул.Пушкина (0,305 км)</t>
  </si>
  <si>
    <t>К1-06-2</t>
  </si>
  <si>
    <t>Строительство (реконструкция) ПС 6 - 750 кВ</t>
  </si>
  <si>
    <t>УНЦ КРМ 110-750 кВ, Мвар</t>
  </si>
  <si>
    <t>УНЦ ИВКЭ, 1 ед.</t>
  </si>
  <si>
    <t>В8-02-4</t>
  </si>
  <si>
    <t>Покупка тепловизора (1 шт.)</t>
  </si>
  <si>
    <t>Покупка Ретом-21 (1шт.)</t>
  </si>
  <si>
    <t>Покупка РТ-2048-12 (1шт.)</t>
  </si>
  <si>
    <t>Покупка Энергомонитор 3.3т1 (1 шт.)</t>
  </si>
  <si>
    <t>Покупка указателя повреждения кабеля УПК04М (1 шт.)</t>
  </si>
  <si>
    <t>Приобретение трассоискателя RD7100TLM c генератором Тх-10 для локации кабелей с высоким импендансом, кабелей без заземления (2 шт.)</t>
  </si>
  <si>
    <t>Приобретение аппарата испытательно-прожигающего АИП-70М (1шт.)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</si>
  <si>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(1 шт.)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</si>
  <si>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</si>
  <si>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</si>
  <si>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</si>
  <si>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Покупка устройства испытательного Ретом-21 (1шт.)</t>
  </si>
  <si>
    <t>Покупка кабельного транспортера К-2 (кабельная тележка) (1шт.)</t>
  </si>
  <si>
    <t>Покупка испытательного комплекса Ретом-21 1шт.</t>
  </si>
  <si>
    <t>Покупка указателя повреждения кабеля УПК 04М 1шт.</t>
  </si>
  <si>
    <t>Покупка тепловизора Testo 2шт.</t>
  </si>
  <si>
    <t>Покупка микроомметра ИКС-30А 1шт.</t>
  </si>
  <si>
    <t>Покупка вольтамперфазометра ВФМ-3 1шт.</t>
  </si>
  <si>
    <t>Покупка измерителя сопротивления ИС20/1 1шт.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</si>
  <si>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</si>
  <si>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</si>
  <si>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</si>
  <si>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</si>
  <si>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</si>
  <si>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</si>
  <si>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</si>
  <si>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</si>
  <si>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</si>
  <si>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</si>
  <si>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</si>
  <si>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</si>
  <si>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</si>
  <si>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</si>
  <si>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</si>
  <si>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</si>
  <si>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</si>
  <si>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</si>
  <si>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</si>
  <si>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</si>
  <si>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4. Работы п/п 2.1-2.2 2не предусмотрены  приказом Минэнерго России от 17.01.2019г. № 10, соответственно стоимость поставка данных инвсестиционных проектов расчитаны исходя из запросов коммерческих предложений официальных поставщиков продукции.</t>
  </si>
  <si>
    <t>1.30</t>
  </si>
  <si>
    <t>Строительство КЛ-10кВ от РП-31 до ТП-557 (0,46 км)</t>
  </si>
  <si>
    <t>К1-07-2</t>
  </si>
  <si>
    <t>2.24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</si>
  <si>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</si>
  <si>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3. Работы п/п 2.23 - 2.24 не предусмотрены  приказом Минэнерго России от 17.01.2019г. № 10, соответственно данные работы запланированны в инвестиционной программе согласно локально-сметных расчетов.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</si>
  <si>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</si>
  <si>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В3-04-3</t>
  </si>
  <si>
    <t>В3-01-1</t>
  </si>
  <si>
    <t xml:space="preserve">УНЦ систем АСУТП и ТМ , 1 ед. </t>
  </si>
  <si>
    <t>А4-01</t>
  </si>
  <si>
    <t xml:space="preserve">УНЦ АСУТП присоединения, 1 ед.  </t>
  </si>
  <si>
    <t>А5-06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</si>
  <si>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(39 яч.) </t>
  </si>
  <si>
    <t xml:space="preserve">УНЦ РЗА и прочие шкафы (панели) , 1 ед. </t>
  </si>
  <si>
    <t>И12-03</t>
  </si>
  <si>
    <t>Замена трансформатора с группой соединений Y/Y в ТП-195 (1х160кВА), ТП-32 (1х400кВА)  на Y/Z (2шт.)</t>
  </si>
  <si>
    <t>Покупка ГАЗ-275270-265, Соболь цельнометаллический фургон, 6+1 мест, 4*4  (1 шт.)</t>
  </si>
  <si>
    <t>Покупка ГАЗ-275270-265, Соболь цельнометаллический фургон, 6+1 мест, 4*4 (полный привод) (2 шт.)</t>
  </si>
  <si>
    <t>Покупка экскаватора-погрузчика JCB 4CX с бетоноломом  (1 шт.)</t>
  </si>
  <si>
    <t>Замена участа 2КЛ-10кВ ГПП "Машзавод" - РП-15 (0,076 км)</t>
  </si>
  <si>
    <t>Реконструкция РУ-0,4кВ в РП-3 с установкой силового тр-ра  6кВ ТМГ-160кВА и панели ЩО-70 для подключения Насосной станции (Кинзебулатовское шоссе)</t>
  </si>
  <si>
    <t>Т5-11-1</t>
  </si>
  <si>
    <t>Замена силового трансформатора 6кВ ТМ-100 кВА в ТП-6/0,4 №336В  на тр-р 160 кВА для подключения нежилого помещения (ООО "ЛогистЭкспо")</t>
  </si>
  <si>
    <t>Замена силового трансформатора 6кВ ТМ-100 кВА в ТП-6/0,4 №26Б  на тр-р 160 кВА для подключения нежилого помещения (ООО "Промавтосервис")</t>
  </si>
  <si>
    <t>Реконструкция РУ-0,4кВ в ТП-42А с установкой силового тр-ра  10кВ ТМГ-630кВА и вводных автоматических выключателей для подключения нежилого помещенияи (ООО "Дорети")</t>
  </si>
  <si>
    <t>Монтаж трансформатора 6кВ ТМГ-250 кВА в ТП-6/0,4 №1А для подключения потребителя</t>
  </si>
  <si>
    <t>Реконструкция РУ-0,4кВ в ТП-161 с заменой силовых тр-ров  6кВ 2хТМ-250кВА на тр-ры 2хТМГ-400кВА и с установкой панелей ЩО-70 для подключения ВРУ-0,4кВ нежилого помещения (ООО СЗ «Альянс-Групп»)</t>
  </si>
  <si>
    <t>Реконструкция РУ-0,4кВ в ТП-2 с заменой силовых тр-ров  10кВ 2хТМ-250кВА на тр-ры 2хТМГ-400кВА и с установкой панели ЩО-70 для подключения нежилого здания (магазин рядом с с.Наумовка, ул.Ленина, 42)</t>
  </si>
  <si>
    <t>Монтаж трансформатора 10кВ ТМГ-400 кВА в ТП-10/0,4 №41 для подключения потребителя</t>
  </si>
  <si>
    <t>УНЦ РЗА и прочие шкафы (панели), ед.</t>
  </si>
  <si>
    <t>И12-06</t>
  </si>
  <si>
    <t>И13-07</t>
  </si>
  <si>
    <t>Монтаж ячеек КСО-366 с выключателями нагрузки  в ТП-148 (3 шт.) (для возможности будущего технологического присоединения)</t>
  </si>
  <si>
    <t>В8-01-1</t>
  </si>
  <si>
    <t>ПКУ с ТТ и ТН</t>
  </si>
  <si>
    <t>А1-06</t>
  </si>
  <si>
    <t>Модернизация, расширение и реконструкия системы учета электроэнергии и распределительной сети (578 шт.)</t>
  </si>
  <si>
    <t>Модернизация, расширение и реконструкия системы учета электроэнергии и распределительной сети (135 шт.)</t>
  </si>
  <si>
    <t>Модернизация, расширение и реконструкия системы учета электроэнергии и распределительной сети (61 шт.)</t>
  </si>
  <si>
    <t>УНЦ ячейки выключателя РП (СП, ТП, РТП) 6-20 кВ, 1 ед.</t>
  </si>
  <si>
    <t>Прочие шкафы (панели)</t>
  </si>
  <si>
    <t xml:space="preserve">УНЦ автоматического пункта секционирования (реклоузера) 6-35 кВ с ПКУ и интеграцией в АСУТП (тыс.руб.), 1 ед.  </t>
  </si>
  <si>
    <t>УНЦ провода СИП ВЛ 0,4-35 кВ (тыс.руб.), 1 км.</t>
  </si>
  <si>
    <t>Т5-11 -1</t>
  </si>
  <si>
    <t>Т5-12 -1</t>
  </si>
  <si>
    <t>Т5-14 -1</t>
  </si>
  <si>
    <t>В8-01 - 1</t>
  </si>
  <si>
    <t>Реконструкция КЛ-6кВ от РП-2 до РП-21 (0,95 км) для повышения надежности электроснабжения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</si>
  <si>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(424 шт.)</t>
  </si>
  <si>
    <t>6</t>
  </si>
  <si>
    <t>Замена приборов учета в связи с истекшим межповерочным интервалом (919 шт.)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</si>
  <si>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</si>
  <si>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</si>
  <si>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Замена ячеек КСО с РВ и ВН в РУ-6 кВ ТП-51Д с установкой вводной ячейки с вакуумным выключателем (1 шт.) и  выключателями нагрузки (7 шт.)</t>
  </si>
  <si>
    <t>В8-01 - 4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</si>
  <si>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</si>
  <si>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Замена трансформаторов 6/0,4 на 10/0,4 (10 шт) кВ в МР-Западный</t>
  </si>
  <si>
    <t>Реконструкция РУ-10 кВ с заменой ячеек ГДР на КСО с ВН 5 шт. в ТП-48А</t>
  </si>
  <si>
    <t>Реконструкция РУ-6 кВ с заменой ячеек ГДР на КСО с ВН 5 шт. в ТП-48А-В</t>
  </si>
  <si>
    <t>7</t>
  </si>
  <si>
    <t>Реконструкция РУ-6 кВ с заменой ячеек ГДР на КСО с ВН 4 шт. в 48Д</t>
  </si>
  <si>
    <t>8</t>
  </si>
  <si>
    <t>Замена панелей в РУ-0,4 кВ и трансформатора ТМ-400 кВА на ТМГ-630 кВА в ТП-3Н</t>
  </si>
  <si>
    <t>Т5-17 - 1</t>
  </si>
  <si>
    <t>9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</si>
  <si>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(120 шт.) в пос. Желанный</t>
  </si>
  <si>
    <t>10</t>
  </si>
  <si>
    <t>Замена приборов учета в связи с истекшим межповерочным интервалом (584 шт.)</t>
  </si>
  <si>
    <t>Строительство КЛ-10 кВ 1 км от ТП-КНС-1 взамен ВЛ-10 кВ фид. 6 КНС-1</t>
  </si>
  <si>
    <t>М2-02 - 1</t>
  </si>
  <si>
    <t>К1-06 - 2</t>
  </si>
  <si>
    <t>12</t>
  </si>
  <si>
    <t>Строительство ВЛЗ-6кВ 0,7 км между фид. 19 РП-6 и 22 РТП-25</t>
  </si>
  <si>
    <t>Л7-05 - 3</t>
  </si>
  <si>
    <t>13</t>
  </si>
  <si>
    <t>Установка реклоузера между фид. 19 РП-6 и 22 РТП-25</t>
  </si>
  <si>
    <t>В7-01</t>
  </si>
  <si>
    <t>14</t>
  </si>
  <si>
    <t>Строительство КЛ-10 кВ 3 км и ВЛЗ-10 кВ 3 км от ПС Парковая для МР-Западный</t>
  </si>
  <si>
    <t>15</t>
  </si>
  <si>
    <t>Строительство ВЛЗ-10 кВ 1,5 км от фид. 61 ПС Техстекло для МР-Западный</t>
  </si>
  <si>
    <t>Л7-04 - 3</t>
  </si>
  <si>
    <t>17</t>
  </si>
  <si>
    <t>Строительство ВЛИ-0,4 кВ 1,4 км в 10 квартале</t>
  </si>
  <si>
    <t>Л1-01 - 1</t>
  </si>
  <si>
    <t>Л7-21 - 2</t>
  </si>
  <si>
    <t>Л3-01 - 1</t>
  </si>
  <si>
    <t>18</t>
  </si>
  <si>
    <t>Строительство ВЛИ-0,4 кВ 1,3 км в 29 квартале</t>
  </si>
  <si>
    <t>Замена ТП-45 типа КТПН-ТВ на КТПН-ПВ  для обеспечения надежности электроснабжения потребителей</t>
  </si>
  <si>
    <t>Э1-06 - 1</t>
  </si>
  <si>
    <t>К1-05 - 2</t>
  </si>
  <si>
    <t>Замена трансформатора в ТП-281 с ТМ-250 кВА на ТМГ-400 кВА  для подключения новых потребителей</t>
  </si>
  <si>
    <t>3</t>
  </si>
  <si>
    <t>Замена трансформатора в ТП-201 с ТМ-250 кВА Y/Y  на ТМГ-250 кВА Y/Z</t>
  </si>
  <si>
    <t xml:space="preserve">Реконструкция РУ-10 кВ ТП -18 замена ячеек ГДР на КСО с ВН 4 шт. </t>
  </si>
  <si>
    <t>Реконструкция  РУ-10 кВ ТП-7 замена ячеек на КСО с ВН 4 шт.</t>
  </si>
  <si>
    <t xml:space="preserve">Замена трансформатора в ТП-12 с ТМ-250 кВА на ТМГ-400 кВА </t>
  </si>
  <si>
    <t>Реконструкция ВЛ-6кВ ф.28 ПС ИТЭЦ-ТП-48 замена голых проводов на СИП  км. с выносом линии, с заменой кабельных вводов, для обеспечения надежности электроснабжения потребителей (4,887 км)</t>
  </si>
  <si>
    <t>Л7-06 - 3</t>
  </si>
  <si>
    <t>Реконструкция ВЛ-6кВ ф.27 ПС ИТЭЦ - ТП-165 замена голых проводов на СИП  для обеспечения надежности электроснабжения потребителей (2,6 км)</t>
  </si>
  <si>
    <t>Замена 2хКЛ-10кВ: ф.9Т, ф.12Т ПС "Тайрук" - РП-1 для для обеспечения надежности электроснабжения потребителей (4,4 км)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</si>
  <si>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</si>
  <si>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11</t>
  </si>
  <si>
    <t>Установка реклоузеров с вакуумным выключателем на ВЛ-6 кВ фидер 28, для повышения надежности электроснабжения потребителей. (2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</si>
  <si>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</si>
  <si>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</si>
  <si>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</si>
  <si>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</si>
  <si>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</si>
  <si>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Покупка трактора МТЗ-82 (2 шт.)</t>
  </si>
  <si>
    <t xml:space="preserve">Покупка трассоискателя RD7200TLM </t>
  </si>
  <si>
    <t>Покупка стационарного генератора для ОДО 1 шт.</t>
  </si>
  <si>
    <t>Покупка прибора для испытания трансформаторного масла СКАТ-М100В</t>
  </si>
  <si>
    <t>Покупка установки для очистки трансформаторного масла</t>
  </si>
  <si>
    <t>Покупка оборудования (системные блоки, мониторы, МФУ, ПО) для 15-ти автоматизированных рабочих мест</t>
  </si>
  <si>
    <t>Покупка прицепа (раздвижной) 2 шт.</t>
  </si>
  <si>
    <t>Покупка автомобиля Lada Niva 1 шт.</t>
  </si>
  <si>
    <t>Покупка измерительной установки для прогрузки автоматических выключателей Ретом-30КА-11</t>
  </si>
  <si>
    <t>Покупка анализатора параметров качества электроэнергии PQM-700 1шт.</t>
  </si>
  <si>
    <t>Покупка бензогенераторов 5 шт.</t>
  </si>
  <si>
    <t>2.В связи с тем, что УНЦ по приказу Минэнерго №10 от 17.01.2019 г. рассчитаны в ценах по состоянию на 01.01.2018  применялся следующий подход перевода цен: 1,0426 (факт инфляции на 12.2018 г.)*1,0304 (факт инфляции 12.2019 г.)*1,0491 (факт инфляции 12.2020 г.)*1,0834 (факт инфляции 12.2021 г.)*1,0499(факт инфляции 12.2022 г.) =1,2819. Методология расчета ИПЦ размещена на сайте Росстата</t>
  </si>
  <si>
    <t>_________________________ И. М. Бурганов</t>
  </si>
  <si>
    <t xml:space="preserve">                                           Директор ООО "СЭСС" управляющей организацией ООО "АСТ"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</si>
  <si>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</si>
  <si>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Покупка автомобиля УАЗ Пикап 2.7 МТ 4х4 1 шт.</t>
  </si>
  <si>
    <t>Покупка автомобиля УАЗ Профи 2.7 МТ 4х4 2 шт.</t>
  </si>
  <si>
    <t>Покупка двухосного прицепа с тентом 1 шт.</t>
  </si>
  <si>
    <t>Покупка автомобиля УАЗ Профи 2.7 МТ 4х4 1 шт.</t>
  </si>
  <si>
    <t>3. Работы п/п 2.1 не предусмотрены  приказом Минэнерго России от 17.01.2019г. № 10, соответственно данные работы запланированны в инвестиционной программе согласно локально-сметных расчетов.</t>
  </si>
  <si>
    <t>4. Работы п/п 2.2-2.19 не предусмотрены  приказом Минэнерго России от 17.01.2019г. № 10, соответственно стоимость поставка данных инвсестиционных проектов расчитаны исходя из запросов коммерческих предложений официальных поставщиков продукции.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</si>
  <si>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</si>
  <si>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</si>
  <si>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</si>
  <si>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</si>
  <si>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Строительство 2БКТП-400/6/0,4 взамен ТП-109 для обеспечения надежности электроснабжения потребителей</t>
  </si>
  <si>
    <t>Реконструкция 2-х КЛ-10 кВ фид. №12, 41 ПС Стерля до РП-24 (5,75 км): 1 этап - ПИР, 2 этап - СМР</t>
  </si>
  <si>
    <t>П5-01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</si>
  <si>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</si>
  <si>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Вынос участка 4хКЛ-10кВ "Машзавод - РП-15, РП-28" с территории вагоноремонтного завода (7 км): 1 этап - ПИР, 2 этап - СМР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</si>
  <si>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</si>
  <si>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</si>
  <si>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</si>
  <si>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Установка реклоузера с вакуумным выключателем на ВЛ-10кВ РП-38 яч. 6, для повышения надежности электроснабжения. (1 шт.)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</si>
  <si>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</si>
  <si>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Строительство КЛ-10кВ сеч. 240мм2  РП-5 - ТП-119 (для повышения надежности эл.снабжения потребителей ул.Коммунистическая) (0,5 км)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</si>
  <si>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</si>
  <si>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</si>
  <si>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Внедрение системы компенсации емкостных токов замыкания на землю на ПС ВТС 110/10 (ДГР - 2 шт.)</t>
  </si>
  <si>
    <t>УНЦ ячейки реактора ДГР 6-35 кВ (тыс.руб.)</t>
  </si>
  <si>
    <t>Т5-12 - 4</t>
  </si>
  <si>
    <t>УНЦ подготовки и устройства территории ПС (ЗПС) (тыс.руб.)</t>
  </si>
  <si>
    <t>Б1-15</t>
  </si>
  <si>
    <t>Площадь подготовки и устройства территории под элементы ПС (ЗПС)</t>
  </si>
  <si>
    <t>C1-05 - 2</t>
  </si>
  <si>
    <t>Р1-02 - 2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</si>
  <si>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</si>
  <si>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</si>
  <si>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</si>
  <si>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Замена ТП-85 типа КТПН-ТК на КТПН-ПК  для обеспечения надежности электроснабжения потребителей.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</si>
  <si>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</si>
  <si>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Замена ТП-268 типа КТПН-ТВ на КТПН-ПВ для обеспечения надежности электроснабжения потребителей</t>
  </si>
  <si>
    <t>Э1-07 - 1</t>
  </si>
  <si>
    <t>Замена трансформатора с группой соединений Y/Y в ТП-147 (1х250кВА), ТП-103 (1х400кВА)  на Y/Z (2шт.)</t>
  </si>
  <si>
    <t xml:space="preserve">Реконструкция ВЛ-10кВ ф.26К от ТП-105 до ТП-11, замена неизолированных проводов на СИП для обеспечения надежности электроснабжения потребителей (1,252 км) 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</si>
  <si>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</si>
  <si>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</si>
  <si>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</si>
  <si>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</si>
  <si>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Модернизация ПС ВТС внедрение компенсации емкостных токов (РДМР-190/10 - 2 шт.)</t>
  </si>
  <si>
    <t xml:space="preserve">Затраты на проектно-изыскательские работы для отдельных элементов электрических сетей </t>
  </si>
  <si>
    <t>Реконструкция РУ-10кВ РП-19. Ретрофит ячейки 10кВ № 8, 22 с маслянными выключателями.</t>
  </si>
  <si>
    <t>К1-08 - 2</t>
  </si>
  <si>
    <t>Б2-02 - 2</t>
  </si>
  <si>
    <t>Строительство 2КЛ-10кВ от ТП-109 до ТП-582 для обеспечения надежности электроснабжения потребителей (0,340)</t>
  </si>
  <si>
    <t>Строительство КЛ-10 кВ РП-34-ТП-391 (для повышения надежности электроснабжения Ашкадарского водозабора) (3,02 км)</t>
  </si>
  <si>
    <t>П6-06</t>
  </si>
  <si>
    <t>Реконструкция электрооборудования РП-Ц. Ретрофит ячеек КСО-272 с заменой маслянных выключателей на вакуумные выключатели  (15 ячеек)</t>
  </si>
  <si>
    <t>23</t>
  </si>
  <si>
    <t>Замена трансформаторной подстанции ТП- Ю1 на КТПН-ПК-630-10/0,4 с силовым трансформаторм 630 кВА</t>
  </si>
  <si>
    <t>Э1-08 - 1</t>
  </si>
  <si>
    <t>Строительство КЛ-10кВ от ТП-48А до ТП-55Б (0,61 км)</t>
  </si>
  <si>
    <t>Монтаж дополнительной ячейки КСО-207 Новация с вакуумным выключателем в РП-КНС-1</t>
  </si>
  <si>
    <t>Строительство КЛ-10 кВ от ТП-Ю 1 до ТП-2Л (0,52 км)</t>
  </si>
  <si>
    <t>Замена ТП-253 типа КТПН-ТВ на БКТП-630/6/0,4 для обеспечения надежности электроснабжения потребителей</t>
  </si>
  <si>
    <t>Э3-08 - 1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</si>
  <si>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</si>
  <si>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</si>
  <si>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</si>
  <si>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Л1-02-1</t>
  </si>
  <si>
    <t>Л7-04-3</t>
  </si>
  <si>
    <t>Л7-03-3</t>
  </si>
  <si>
    <t>Л7-06-3</t>
  </si>
  <si>
    <t>Строительство ВЛ-6кВ ф.1В ТП-259 - ТП-253, для обеспечения надежности электроснабжения потребителей и кольцевания фидеров (1 км)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</si>
  <si>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шт.), для обеспечения технической возможности технологического присоединения заявителя ООО "Башполимерпласт"</t>
  </si>
  <si>
    <t>35</t>
  </si>
  <si>
    <t>46</t>
  </si>
  <si>
    <t>47</t>
  </si>
  <si>
    <t>50</t>
  </si>
  <si>
    <t>55</t>
  </si>
  <si>
    <t>Внедрение системы диспетчерского и информационного контроля в распределительных пунктах и трансформаторных подстанциях</t>
  </si>
  <si>
    <t>Устройство для разрезания кабеля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</si>
  <si>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</si>
  <si>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Измерительные клещи КТ-1000-В</t>
  </si>
  <si>
    <t>Поисковый комплект КП-500А</t>
  </si>
  <si>
    <t>Покупка  двух комплектов токовых клещей для анализатора параметров качества электроэнергии PQM-700</t>
  </si>
  <si>
    <t>Покупка рефлектометра TDR-109</t>
  </si>
  <si>
    <t>Переносной регистратор аварийных процессов Парма ВАФ-А(М2)</t>
  </si>
  <si>
    <t>Омметр Виток</t>
  </si>
  <si>
    <t>Покупка прибора АИД-70М</t>
  </si>
  <si>
    <t>Покупка прицепа тракторного самосвальный ПТС 4/5  (1 шт.)</t>
  </si>
  <si>
    <t>Р1-02 - 1</t>
  </si>
  <si>
    <t>В8-01 - 2</t>
  </si>
  <si>
    <t>Б2-02 - 1</t>
  </si>
  <si>
    <t>А1-10</t>
  </si>
  <si>
    <t>А1-12</t>
  </si>
  <si>
    <t>A1-35</t>
  </si>
  <si>
    <t>A1-38</t>
  </si>
  <si>
    <t>Организация трехфазного ввода от шкафа учета, устанавливаемого на опоре ВЛ, к потребителю</t>
  </si>
  <si>
    <t>A1-62</t>
  </si>
  <si>
    <t>A1-64</t>
  </si>
  <si>
    <t>Организация однофазного ввода к потребителю от шкафа учета, устанавливаемого на опоре ВЛ</t>
  </si>
  <si>
    <t>2.В связи с тем, что УНЦ по приказу Минэнерго №131 от 26.02.2024 г. рассчитаны в ценах по состоянию на 01.01.2023  применялся следующий подход перевода цен: 1,055 (оценка инфляции на 12.2023 г.). Методология расчета ИПЦ размещена на сайте Росстата</t>
  </si>
  <si>
    <t>3. Работы п/п 2.1-2.14 не предусмотрены  приказом Минэнерго России от 26.02.2024г. № 131, соответственно стоимость поставка данных инвсестиционных проектов расчитаны исходя из запросов коммерческих предложений официальных поставщиков продукции.</t>
  </si>
  <si>
    <t>1. Укрупненные нормативы цен применены согласно приказа Минэнерго России от 26.02.2024г. № 131.</t>
  </si>
  <si>
    <t>В8-01 - 3</t>
  </si>
  <si>
    <t xml:space="preserve">Замена трансформаторной подстанции ТП-322 на КТПК(п)-630-10/0,4 с силовым трансформатором 630кВА </t>
  </si>
  <si>
    <t xml:space="preserve"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 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</si>
  <si>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</si>
  <si>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</si>
  <si>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Замена приборов учета в связи с истекшим межповерочным интервалом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</si>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</sst>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"/>
    <numFmt numFmtId="165" formatCode="[$-419]General"/>
    <numFmt numFmtId="166" formatCode="#,##0.0"/>
    <numFmt numFmtId="167" formatCode="#,##0.0000"/>
    <numFmt numFmtId="168" formatCode="0.000"/>
    <numFmt numFmtId="169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"/>
      <family val="1"/>
    </font>
    <font>
      <sz val="12"/>
      <color rgb="FF444444"/>
      <name val="Arial"/>
      <family val="2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6" fillId="0" borderId="0"/>
    <xf numFmtId="165" fontId="4" fillId="0" borderId="0"/>
    <xf numFmtId="0" fontId="6" fillId="0" borderId="0"/>
    <xf numFmtId="0" fontId="8" fillId="0" borderId="0"/>
    <xf numFmtId="0" fontId="2" fillId="0" borderId="0"/>
    <xf numFmtId="0" fontId="6" fillId="0" borderId="0"/>
    <xf numFmtId="0" fontId="12" fillId="0" borderId="0"/>
    <xf numFmtId="0" fontId="1" fillId="0" borderId="0"/>
  </cellStyleXfs>
  <cellXfs count="144">
    <xf numFmtId="0" fontId="0" fillId="0" borderId="0" xfId="0"/>
    <xf numFmtId="0" fontId="3" fillId="0" borderId="0" xfId="0" applyFont="1"/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6" fillId="0" borderId="0" xfId="0" applyFont="1"/>
    <xf numFmtId="49" fontId="6" fillId="0" borderId="2" xfId="1" applyNumberFormat="1" applyBorder="1" applyAlignment="1">
      <alignment horizontal="center" vertical="center" wrapText="1"/>
    </xf>
    <xf numFmtId="49" fontId="6" fillId="0" borderId="6" xfId="1" applyNumberForma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2" fontId="6" fillId="0" borderId="1" xfId="6" applyNumberFormat="1" applyBorder="1" applyAlignment="1">
      <alignment horizontal="center" vertical="center"/>
    </xf>
    <xf numFmtId="1" fontId="6" fillId="0" borderId="1" xfId="6" applyNumberForma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 wrapText="1"/>
    </xf>
    <xf numFmtId="49" fontId="6" fillId="0" borderId="15" xfId="1" applyNumberForma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6" fillId="0" borderId="1" xfId="1" applyNumberForma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164" fontId="6" fillId="2" borderId="14" xfId="0" applyNumberFormat="1" applyFont="1" applyFill="1" applyBorder="1" applyAlignment="1">
      <alignment horizontal="center" vertical="center" wrapText="1"/>
    </xf>
    <xf numFmtId="49" fontId="6" fillId="2" borderId="21" xfId="1" applyNumberForma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vertical="center"/>
    </xf>
    <xf numFmtId="49" fontId="6" fillId="0" borderId="18" xfId="0" applyNumberFormat="1" applyFont="1" applyBorder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vertical="center"/>
    </xf>
    <xf numFmtId="49" fontId="6" fillId="0" borderId="9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/>
    </xf>
    <xf numFmtId="0" fontId="4" fillId="0" borderId="1" xfId="8" applyFont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7" fillId="0" borderId="24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2" fontId="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wrapText="1"/>
    </xf>
    <xf numFmtId="0" fontId="4" fillId="2" borderId="1" xfId="8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169" fontId="4" fillId="2" borderId="1" xfId="8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19" xfId="1" applyNumberFormat="1" applyFill="1" applyBorder="1" applyAlignment="1">
      <alignment horizontal="center" vertical="center" wrapText="1"/>
    </xf>
    <xf numFmtId="0" fontId="6" fillId="2" borderId="1" xfId="8" applyFont="1" applyFill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4" fillId="2" borderId="1" xfId="8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6" fillId="0" borderId="16" xfId="0" applyNumberFormat="1" applyFont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2" borderId="19" xfId="1" applyNumberFormat="1" applyFill="1" applyBorder="1" applyAlignment="1">
      <alignment horizontal="center" vertical="center" wrapText="1"/>
    </xf>
    <xf numFmtId="49" fontId="6" fillId="2" borderId="20" xfId="1" applyNumberFormat="1" applyFill="1" applyBorder="1" applyAlignment="1">
      <alignment horizontal="center" vertical="center" wrapText="1"/>
    </xf>
    <xf numFmtId="164" fontId="6" fillId="2" borderId="13" xfId="0" applyNumberFormat="1" applyFont="1" applyFill="1" applyBorder="1" applyAlignment="1">
      <alignment horizontal="center" vertical="center" wrapText="1"/>
    </xf>
    <xf numFmtId="164" fontId="6" fillId="2" borderId="1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19" xfId="1" applyNumberFormat="1" applyBorder="1" applyAlignment="1">
      <alignment horizontal="center" vertical="center" wrapText="1"/>
    </xf>
    <xf numFmtId="49" fontId="6" fillId="0" borderId="20" xfId="1" applyNumberForma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/>
    </xf>
    <xf numFmtId="49" fontId="6" fillId="0" borderId="11" xfId="1" applyNumberFormat="1" applyBorder="1" applyAlignment="1">
      <alignment horizontal="center" vertical="center" wrapText="1"/>
    </xf>
    <xf numFmtId="49" fontId="6" fillId="0" borderId="12" xfId="1" applyNumberForma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/>
    </xf>
    <xf numFmtId="164" fontId="6" fillId="0" borderId="2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9" fontId="6" fillId="2" borderId="23" xfId="1" applyNumberForma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left" vertical="center" wrapText="1"/>
    </xf>
    <xf numFmtId="164" fontId="6" fillId="0" borderId="13" xfId="0" applyNumberFormat="1" applyFont="1" applyFill="1" applyBorder="1" applyAlignment="1">
      <alignment horizontal="center" vertical="center"/>
    </xf>
  </cellXfs>
  <cellStyles count="9">
    <cellStyle name="Excel Built-in Normal" xfId="2"/>
    <cellStyle name="Обычный" xfId="0" builtinId="0"/>
    <cellStyle name="Обычный 14" xfId="6"/>
    <cellStyle name="Обычный 2" xfId="5"/>
    <cellStyle name="Обычный 2 2" xfId="3"/>
    <cellStyle name="Обычный 3" xfId="1"/>
    <cellStyle name="Обычный 5" xfId="4"/>
    <cellStyle name="Обычный 6 2 3" xfId="8"/>
    <cellStyle name="Обычный 7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R123"/>
  <sheetViews>
    <sheetView zoomScale="85" zoomScaleNormal="85" workbookViewId="0">
      <pane ySplit="10" topLeftCell="A113" activePane="bottomLeft" state="frozen"/>
      <selection activeCell="A8" sqref="A8"/>
      <selection pane="bottomLeft" activeCell="BY62" sqref="A62:XFD62"/>
    </sheetView>
  </sheetViews>
  <sheetFormatPr defaultRowHeight="15" outlineLevelCol="1" x14ac:dyDescent="0.25"/>
  <cols>
    <col min="1" max="1" width="9.7109375" style="1" customWidth="1"/>
    <col min="2" max="2" width="57.28515625" style="1" customWidth="1"/>
    <col min="3" max="4" width="16.5703125" style="1" customWidth="1"/>
    <col min="5" max="5" width="10.5703125" style="1" customWidth="1"/>
    <col min="6" max="6" width="9.140625" style="1" customWidth="1"/>
    <col min="7" max="7" width="14.140625" style="1" customWidth="1" outlineLevel="1"/>
    <col min="8" max="8" width="9.85546875" style="1" customWidth="1" outlineLevel="1"/>
    <col min="9" max="9" width="9.7109375" style="1" customWidth="1" outlineLevel="1"/>
    <col min="10" max="10" width="16.7109375" style="1" customWidth="1"/>
    <col min="11" max="11" width="9.140625" style="1" customWidth="1"/>
    <col min="12" max="12" width="14.5703125" style="1" customWidth="1" outlineLevel="1"/>
    <col min="13" max="14" width="9.7109375" style="1" customWidth="1" outlineLevel="1"/>
    <col min="15" max="15" width="14.5703125" style="1" customWidth="1"/>
    <col min="16" max="16" width="9.140625" style="1" customWidth="1"/>
    <col min="17" max="17" width="12.7109375" style="1" customWidth="1" outlineLevel="1"/>
    <col min="18" max="19" width="9.140625" style="1" customWidth="1" outlineLevel="1"/>
    <col min="20" max="21" width="9.140625" style="1" customWidth="1"/>
    <col min="22" max="22" width="12.7109375" style="1" customWidth="1" outlineLevel="1"/>
    <col min="23" max="24" width="9.140625" style="1" customWidth="1" outlineLevel="1"/>
    <col min="25" max="26" width="9.140625" style="1" customWidth="1"/>
    <col min="27" max="27" width="12.85546875" style="1" customWidth="1" outlineLevel="1"/>
    <col min="28" max="29" width="9.140625" style="1" customWidth="1" outlineLevel="1"/>
    <col min="30" max="31" width="9.140625" style="1" customWidth="1"/>
    <col min="32" max="32" width="12.85546875" style="1" customWidth="1" outlineLevel="1"/>
    <col min="33" max="34" width="9.140625" style="1" customWidth="1" outlineLevel="1"/>
    <col min="35" max="35" width="13.85546875" style="1" customWidth="1"/>
    <col min="36" max="36" width="9.140625" style="1" customWidth="1"/>
    <col min="37" max="37" width="12.85546875" style="1" customWidth="1" outlineLevel="1"/>
    <col min="38" max="39" width="9.140625" style="1" customWidth="1" outlineLevel="1"/>
    <col min="40" max="41" width="9.140625" style="1" customWidth="1"/>
    <col min="42" max="42" width="12.85546875" style="1" customWidth="1" outlineLevel="1"/>
    <col min="43" max="44" width="9.140625" style="1" customWidth="1" outlineLevel="1"/>
    <col min="45" max="45" width="10" style="1" bestFit="1" customWidth="1"/>
    <col min="46" max="46" width="9.42578125" style="1" customWidth="1"/>
    <col min="47" max="47" width="12.85546875" style="1" customWidth="1" outlineLevel="1"/>
    <col min="48" max="49" width="9.42578125" style="1" customWidth="1" outlineLevel="1"/>
    <col min="50" max="51" width="9.42578125" style="1" customWidth="1"/>
    <col min="52" max="52" width="12.85546875" style="1" customWidth="1" outlineLevel="1"/>
    <col min="53" max="54" width="9.42578125" style="1" customWidth="1" outlineLevel="1"/>
    <col min="55" max="56" width="9.42578125" style="1" customWidth="1"/>
    <col min="57" max="57" width="12.85546875" style="1" customWidth="1" outlineLevel="1"/>
    <col min="58" max="59" width="9.42578125" style="1" customWidth="1" outlineLevel="1"/>
    <col min="60" max="61" width="9.42578125" style="1" customWidth="1"/>
    <col min="62" max="62" width="12.85546875" style="1" customWidth="1" outlineLevel="1"/>
    <col min="63" max="64" width="9.42578125" style="1" customWidth="1" outlineLevel="1"/>
    <col min="65" max="66" width="9.42578125" style="1" customWidth="1"/>
    <col min="67" max="67" width="10.85546875" style="1" customWidth="1"/>
    <col min="68" max="71" width="9.42578125" style="1" customWidth="1"/>
    <col min="72" max="72" width="10.85546875" style="1" customWidth="1"/>
    <col min="73" max="76" width="9.42578125" style="1" customWidth="1"/>
    <col min="77" max="77" width="12.85546875" style="1" customWidth="1" outlineLevel="1"/>
    <col min="78" max="79" width="9.42578125" style="1" customWidth="1" outlineLevel="1"/>
    <col min="80" max="81" width="9.42578125" style="1" customWidth="1"/>
    <col min="82" max="82" width="12.85546875" style="1" customWidth="1" outlineLevel="1"/>
    <col min="83" max="84" width="9.42578125" style="1" customWidth="1" outlineLevel="1"/>
    <col min="85" max="86" width="9.42578125" style="1" customWidth="1"/>
    <col min="87" max="87" width="12.85546875" style="1" customWidth="1" outlineLevel="1"/>
    <col min="88" max="89" width="9.42578125" style="1" customWidth="1" outlineLevel="1"/>
    <col min="90" max="91" width="9.42578125" style="1" customWidth="1"/>
    <col min="92" max="92" width="12.85546875" style="1" customWidth="1" outlineLevel="1"/>
    <col min="93" max="94" width="9.42578125" style="1" customWidth="1" outlineLevel="1"/>
    <col min="95" max="96" width="9.42578125" style="1" customWidth="1"/>
    <col min="97" max="97" width="12.85546875" style="1" customWidth="1" outlineLevel="1"/>
    <col min="98" max="99" width="9.42578125" style="1" customWidth="1" outlineLevel="1"/>
    <col min="100" max="101" width="9.42578125" style="1" customWidth="1"/>
    <col min="102" max="102" width="12.85546875" style="1" customWidth="1" outlineLevel="1"/>
    <col min="103" max="104" width="9.42578125" style="1" customWidth="1" outlineLevel="1"/>
    <col min="105" max="106" width="9.42578125" style="1" customWidth="1"/>
    <col min="107" max="107" width="12.85546875" style="1" customWidth="1" outlineLevel="1"/>
    <col min="108" max="109" width="9.42578125" style="1" customWidth="1" outlineLevel="1"/>
    <col min="110" max="111" width="9.42578125" style="1" customWidth="1"/>
    <col min="112" max="112" width="12.85546875" style="1" customWidth="1" outlineLevel="1"/>
    <col min="113" max="114" width="9.42578125" style="1" customWidth="1" outlineLevel="1"/>
    <col min="115" max="116" width="9.42578125" style="1" customWidth="1"/>
    <col min="117" max="117" width="23.5703125" style="1" customWidth="1" outlineLevel="1"/>
    <col min="118" max="119" width="9.42578125" style="1" customWidth="1" outlineLevel="1"/>
    <col min="120" max="121" width="9.42578125" style="1" customWidth="1"/>
    <col min="122" max="122" width="16.7109375" style="1" customWidth="1" outlineLevel="1"/>
    <col min="123" max="124" width="9.42578125" style="1" customWidth="1" outlineLevel="1"/>
    <col min="125" max="126" width="9.42578125" style="1" customWidth="1"/>
    <col min="127" max="127" width="14.42578125" style="1" customWidth="1"/>
    <col min="128" max="131" width="9.42578125" style="1" customWidth="1"/>
    <col min="132" max="132" width="21.42578125" style="1" customWidth="1" outlineLevel="1"/>
    <col min="133" max="134" width="9.42578125" style="1" customWidth="1" outlineLevel="1"/>
    <col min="135" max="136" width="9.42578125" style="1" customWidth="1"/>
    <col min="137" max="137" width="12.85546875" style="1" customWidth="1" outlineLevel="1"/>
    <col min="138" max="138" width="12.42578125" style="1" customWidth="1" outlineLevel="1"/>
    <col min="139" max="139" width="9.42578125" style="1" customWidth="1" outlineLevel="1"/>
    <col min="140" max="140" width="15" style="1" customWidth="1"/>
    <col min="141" max="141" width="18.140625" style="1" customWidth="1"/>
    <col min="142" max="142" width="12.85546875" style="1" customWidth="1" outlineLevel="1"/>
    <col min="143" max="144" width="9.42578125" style="1" customWidth="1" outlineLevel="1"/>
    <col min="145" max="146" width="9.42578125" style="1" customWidth="1"/>
    <col min="147" max="147" width="12.85546875" style="1" customWidth="1" outlineLevel="1"/>
    <col min="148" max="149" width="9.42578125" style="1" customWidth="1" outlineLevel="1"/>
    <col min="150" max="151" width="9.42578125" style="1" customWidth="1"/>
    <col min="152" max="152" width="12.85546875" style="1" customWidth="1" outlineLevel="1"/>
    <col min="153" max="154" width="9.42578125" style="1" customWidth="1" outlineLevel="1"/>
    <col min="155" max="155" width="13.5703125" style="1" customWidth="1"/>
    <col min="156" max="156" width="9.42578125" style="1" customWidth="1"/>
    <col min="157" max="157" width="12.85546875" style="1" customWidth="1" outlineLevel="1"/>
    <col min="158" max="159" width="9.42578125" style="1" customWidth="1" outlineLevel="1"/>
    <col min="160" max="160" width="9.42578125" style="1" customWidth="1"/>
    <col min="161" max="161" width="13.42578125" style="1" customWidth="1"/>
    <col min="162" max="162" width="17.85546875" style="1" customWidth="1" outlineLevel="1"/>
    <col min="163" max="163" width="11.7109375" style="1" customWidth="1" outlineLevel="1"/>
    <col min="164" max="164" width="11.5703125" style="1" customWidth="1" outlineLevel="1"/>
    <col min="165" max="165" width="11.5703125" style="1" customWidth="1"/>
    <col min="166" max="166" width="17.5703125" style="1" customWidth="1"/>
    <col min="167" max="167" width="12.85546875" style="1" customWidth="1" outlineLevel="1"/>
    <col min="168" max="169" width="9.42578125" style="1" customWidth="1" outlineLevel="1"/>
    <col min="170" max="170" width="9.42578125" style="1" customWidth="1"/>
    <col min="171" max="171" width="16.140625" style="1" customWidth="1"/>
    <col min="172" max="16384" width="9.140625" style="1"/>
  </cols>
  <sheetData>
    <row r="1" spans="1:174" s="5" customFormat="1" ht="15.75" x14ac:dyDescent="0.25">
      <c r="FH1" s="122" t="s">
        <v>0</v>
      </c>
      <c r="FI1" s="122"/>
      <c r="FJ1" s="122"/>
      <c r="FM1" s="122"/>
      <c r="FN1" s="122"/>
      <c r="FO1" s="122"/>
    </row>
    <row r="2" spans="1:174" s="5" customFormat="1" ht="15.75" x14ac:dyDescent="0.25">
      <c r="FF2" s="122" t="s">
        <v>133</v>
      </c>
      <c r="FG2" s="122"/>
      <c r="FH2" s="122"/>
      <c r="FI2" s="122"/>
      <c r="FJ2" s="122"/>
      <c r="FK2" s="123"/>
      <c r="FL2" s="123"/>
      <c r="FM2" s="123"/>
      <c r="FN2" s="123"/>
      <c r="FO2" s="123"/>
    </row>
    <row r="3" spans="1:174" s="5" customFormat="1" ht="15.75" x14ac:dyDescent="0.25">
      <c r="FF3" s="123" t="s">
        <v>134</v>
      </c>
      <c r="FG3" s="123"/>
      <c r="FH3" s="123"/>
      <c r="FI3" s="123"/>
      <c r="FJ3" s="123"/>
      <c r="FK3" s="123"/>
      <c r="FL3" s="123"/>
      <c r="FM3" s="123"/>
      <c r="FN3" s="123"/>
      <c r="FO3" s="123"/>
    </row>
    <row r="4" spans="1:174" s="5" customFormat="1" ht="15.75" x14ac:dyDescent="0.25">
      <c r="FF4" s="123" t="s">
        <v>1</v>
      </c>
      <c r="FG4" s="123"/>
      <c r="FH4" s="123"/>
      <c r="FI4" s="123"/>
      <c r="FJ4" s="123"/>
      <c r="FK4" s="123"/>
      <c r="FL4" s="123"/>
      <c r="FM4" s="123"/>
      <c r="FN4" s="123"/>
      <c r="FO4" s="123"/>
    </row>
    <row r="5" spans="1:174" s="5" customFormat="1" ht="15.75" x14ac:dyDescent="0.25">
      <c r="A5" s="124" t="s">
        <v>132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</row>
    <row r="6" spans="1:174" s="5" customFormat="1" ht="18.75" customHeight="1" x14ac:dyDescent="0.2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O6" s="124"/>
      <c r="EP6" s="124"/>
      <c r="EQ6" s="124"/>
      <c r="ER6" s="124"/>
      <c r="ES6" s="124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4"/>
      <c r="FF6" s="124"/>
      <c r="FG6" s="124"/>
      <c r="FH6" s="124"/>
      <c r="FI6" s="124"/>
      <c r="FJ6" s="124"/>
      <c r="FK6" s="124"/>
      <c r="FL6" s="124"/>
      <c r="FM6" s="124"/>
      <c r="FN6" s="124"/>
      <c r="FO6" s="124"/>
    </row>
    <row r="7" spans="1:174" s="5" customFormat="1" ht="15.75" x14ac:dyDescent="0.25">
      <c r="FN7" s="125" t="s">
        <v>26</v>
      </c>
      <c r="FO7" s="125"/>
    </row>
    <row r="8" spans="1:174" s="11" customFormat="1" ht="65.25" customHeight="1" x14ac:dyDescent="0.25">
      <c r="A8" s="115" t="s">
        <v>2</v>
      </c>
      <c r="B8" s="115" t="s">
        <v>3</v>
      </c>
      <c r="C8" s="126" t="s">
        <v>27</v>
      </c>
      <c r="D8" s="127"/>
      <c r="E8" s="115" t="s">
        <v>28</v>
      </c>
      <c r="F8" s="115"/>
      <c r="G8" s="102" t="s">
        <v>99</v>
      </c>
      <c r="H8" s="103"/>
      <c r="I8" s="103"/>
      <c r="J8" s="103"/>
      <c r="K8" s="103"/>
      <c r="L8" s="103"/>
      <c r="M8" s="103"/>
      <c r="N8" s="103"/>
      <c r="O8" s="103"/>
      <c r="P8" s="104"/>
      <c r="Q8" s="102" t="s">
        <v>88</v>
      </c>
      <c r="R8" s="103"/>
      <c r="S8" s="103"/>
      <c r="T8" s="103"/>
      <c r="U8" s="103"/>
      <c r="V8" s="103"/>
      <c r="W8" s="103"/>
      <c r="X8" s="103"/>
      <c r="Y8" s="103"/>
      <c r="Z8" s="104"/>
      <c r="AA8" s="102" t="s">
        <v>29</v>
      </c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4"/>
      <c r="AU8" s="102" t="s">
        <v>140</v>
      </c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4"/>
      <c r="CD8" s="102" t="s">
        <v>172</v>
      </c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03"/>
      <c r="DL8" s="104"/>
      <c r="DM8" s="102" t="s">
        <v>149</v>
      </c>
      <c r="DN8" s="103"/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3"/>
      <c r="EE8" s="103"/>
      <c r="EF8" s="104"/>
      <c r="EG8" s="102" t="s">
        <v>150</v>
      </c>
      <c r="EH8" s="103"/>
      <c r="EI8" s="103"/>
      <c r="EJ8" s="103"/>
      <c r="EK8" s="103"/>
      <c r="EL8" s="103"/>
      <c r="EM8" s="103"/>
      <c r="EN8" s="103"/>
      <c r="EO8" s="103"/>
      <c r="EP8" s="103"/>
      <c r="EQ8" s="103"/>
      <c r="ER8" s="103"/>
      <c r="ES8" s="103"/>
      <c r="ET8" s="103"/>
      <c r="EU8" s="103"/>
      <c r="EV8" s="103"/>
      <c r="EW8" s="103"/>
      <c r="EX8" s="103"/>
      <c r="EY8" s="103"/>
      <c r="EZ8" s="103"/>
      <c r="FA8" s="103"/>
      <c r="FB8" s="103"/>
      <c r="FC8" s="103"/>
      <c r="FD8" s="103"/>
      <c r="FE8" s="104"/>
      <c r="FF8" s="102" t="s">
        <v>82</v>
      </c>
      <c r="FG8" s="103"/>
      <c r="FH8" s="103"/>
      <c r="FI8" s="103"/>
      <c r="FJ8" s="103"/>
      <c r="FK8" s="103"/>
      <c r="FL8" s="103"/>
      <c r="FM8" s="103"/>
      <c r="FN8" s="103"/>
      <c r="FO8" s="104"/>
      <c r="FP8" s="10"/>
      <c r="FQ8" s="10"/>
      <c r="FR8" s="10"/>
    </row>
    <row r="9" spans="1:174" s="11" customFormat="1" ht="61.5" customHeight="1" x14ac:dyDescent="0.25">
      <c r="A9" s="115"/>
      <c r="B9" s="115"/>
      <c r="C9" s="128"/>
      <c r="D9" s="129"/>
      <c r="E9" s="115" t="s">
        <v>4</v>
      </c>
      <c r="F9" s="115" t="s">
        <v>5</v>
      </c>
      <c r="G9" s="102" t="s">
        <v>100</v>
      </c>
      <c r="H9" s="103"/>
      <c r="I9" s="103"/>
      <c r="J9" s="103"/>
      <c r="K9" s="104"/>
      <c r="L9" s="102" t="s">
        <v>30</v>
      </c>
      <c r="M9" s="103"/>
      <c r="N9" s="103"/>
      <c r="O9" s="103"/>
      <c r="P9" s="104"/>
      <c r="Q9" s="102" t="s">
        <v>89</v>
      </c>
      <c r="R9" s="103"/>
      <c r="S9" s="103"/>
      <c r="T9" s="103"/>
      <c r="U9" s="104"/>
      <c r="V9" s="102" t="s">
        <v>246</v>
      </c>
      <c r="W9" s="103"/>
      <c r="X9" s="103"/>
      <c r="Y9" s="103"/>
      <c r="Z9" s="104"/>
      <c r="AA9" s="102" t="s">
        <v>31</v>
      </c>
      <c r="AB9" s="103"/>
      <c r="AC9" s="103"/>
      <c r="AD9" s="103"/>
      <c r="AE9" s="104"/>
      <c r="AF9" s="102" t="s">
        <v>32</v>
      </c>
      <c r="AG9" s="103"/>
      <c r="AH9" s="103"/>
      <c r="AI9" s="103"/>
      <c r="AJ9" s="104"/>
      <c r="AK9" s="102" t="s">
        <v>33</v>
      </c>
      <c r="AL9" s="103"/>
      <c r="AM9" s="103"/>
      <c r="AN9" s="103"/>
      <c r="AO9" s="104"/>
      <c r="AP9" s="102" t="s">
        <v>34</v>
      </c>
      <c r="AQ9" s="103"/>
      <c r="AR9" s="103"/>
      <c r="AS9" s="103"/>
      <c r="AT9" s="104"/>
      <c r="AU9" s="102" t="s">
        <v>141</v>
      </c>
      <c r="AV9" s="103"/>
      <c r="AW9" s="103"/>
      <c r="AX9" s="103"/>
      <c r="AY9" s="104"/>
      <c r="AZ9" s="102" t="s">
        <v>142</v>
      </c>
      <c r="BA9" s="103"/>
      <c r="BB9" s="103"/>
      <c r="BC9" s="103"/>
      <c r="BD9" s="104"/>
      <c r="BE9" s="102" t="s">
        <v>143</v>
      </c>
      <c r="BF9" s="103"/>
      <c r="BG9" s="103"/>
      <c r="BH9" s="103"/>
      <c r="BI9" s="104"/>
      <c r="BJ9" s="102" t="s">
        <v>251</v>
      </c>
      <c r="BK9" s="103"/>
      <c r="BL9" s="103"/>
      <c r="BM9" s="103"/>
      <c r="BN9" s="104"/>
      <c r="BO9" s="119" t="s">
        <v>155</v>
      </c>
      <c r="BP9" s="120"/>
      <c r="BQ9" s="120"/>
      <c r="BR9" s="120"/>
      <c r="BS9" s="121"/>
      <c r="BT9" s="102" t="s">
        <v>174</v>
      </c>
      <c r="BU9" s="103"/>
      <c r="BV9" s="103"/>
      <c r="BW9" s="103"/>
      <c r="BX9" s="104"/>
      <c r="BY9" s="102" t="s">
        <v>147</v>
      </c>
      <c r="BZ9" s="103"/>
      <c r="CA9" s="103"/>
      <c r="CB9" s="103"/>
      <c r="CC9" s="104"/>
      <c r="CD9" s="102" t="s">
        <v>227</v>
      </c>
      <c r="CE9" s="103"/>
      <c r="CF9" s="103"/>
      <c r="CG9" s="103"/>
      <c r="CH9" s="104"/>
      <c r="CI9" s="102" t="s">
        <v>225</v>
      </c>
      <c r="CJ9" s="103"/>
      <c r="CK9" s="103"/>
      <c r="CL9" s="103"/>
      <c r="CM9" s="104"/>
      <c r="CN9" s="102" t="s">
        <v>230</v>
      </c>
      <c r="CO9" s="103"/>
      <c r="CP9" s="103"/>
      <c r="CQ9" s="103"/>
      <c r="CR9" s="104"/>
      <c r="CS9" s="102" t="s">
        <v>35</v>
      </c>
      <c r="CT9" s="103"/>
      <c r="CU9" s="103"/>
      <c r="CV9" s="103"/>
      <c r="CW9" s="104"/>
      <c r="CX9" s="102" t="s">
        <v>36</v>
      </c>
      <c r="CY9" s="103"/>
      <c r="CZ9" s="103"/>
      <c r="DA9" s="103"/>
      <c r="DB9" s="104"/>
      <c r="DC9" s="102" t="s">
        <v>173</v>
      </c>
      <c r="DD9" s="103"/>
      <c r="DE9" s="103"/>
      <c r="DF9" s="103"/>
      <c r="DG9" s="104"/>
      <c r="DH9" s="102" t="s">
        <v>37</v>
      </c>
      <c r="DI9" s="103"/>
      <c r="DJ9" s="103"/>
      <c r="DK9" s="103"/>
      <c r="DL9" s="104"/>
      <c r="DM9" s="102" t="s">
        <v>80</v>
      </c>
      <c r="DN9" s="103"/>
      <c r="DO9" s="103"/>
      <c r="DP9" s="103"/>
      <c r="DQ9" s="104"/>
      <c r="DR9" s="102" t="s">
        <v>38</v>
      </c>
      <c r="DS9" s="103"/>
      <c r="DT9" s="103"/>
      <c r="DU9" s="103"/>
      <c r="DV9" s="104"/>
      <c r="DW9" s="116" t="s">
        <v>67</v>
      </c>
      <c r="DX9" s="117"/>
      <c r="DY9" s="117"/>
      <c r="DZ9" s="117"/>
      <c r="EA9" s="118"/>
      <c r="EB9" s="102" t="s">
        <v>39</v>
      </c>
      <c r="EC9" s="103"/>
      <c r="ED9" s="103"/>
      <c r="EE9" s="103"/>
      <c r="EF9" s="104"/>
      <c r="EG9" s="102" t="s">
        <v>166</v>
      </c>
      <c r="EH9" s="103"/>
      <c r="EI9" s="103"/>
      <c r="EJ9" s="103"/>
      <c r="EK9" s="104"/>
      <c r="EL9" s="102" t="s">
        <v>167</v>
      </c>
      <c r="EM9" s="103"/>
      <c r="EN9" s="103"/>
      <c r="EO9" s="103"/>
      <c r="EP9" s="104"/>
      <c r="EQ9" s="102" t="s">
        <v>40</v>
      </c>
      <c r="ER9" s="103"/>
      <c r="ES9" s="103"/>
      <c r="ET9" s="103"/>
      <c r="EU9" s="104"/>
      <c r="EV9" s="102" t="s">
        <v>168</v>
      </c>
      <c r="EW9" s="103"/>
      <c r="EX9" s="103"/>
      <c r="EY9" s="103"/>
      <c r="EZ9" s="104"/>
      <c r="FA9" s="102" t="s">
        <v>41</v>
      </c>
      <c r="FB9" s="103"/>
      <c r="FC9" s="103"/>
      <c r="FD9" s="103"/>
      <c r="FE9" s="104"/>
      <c r="FF9" s="102" t="s">
        <v>83</v>
      </c>
      <c r="FG9" s="103"/>
      <c r="FH9" s="103"/>
      <c r="FI9" s="103"/>
      <c r="FJ9" s="104"/>
      <c r="FK9" s="102" t="s">
        <v>85</v>
      </c>
      <c r="FL9" s="103"/>
      <c r="FM9" s="103"/>
      <c r="FN9" s="103"/>
      <c r="FO9" s="104"/>
    </row>
    <row r="10" spans="1:174" s="11" customFormat="1" ht="79.5" customHeight="1" x14ac:dyDescent="0.25">
      <c r="A10" s="115"/>
      <c r="B10" s="115"/>
      <c r="C10" s="12" t="s">
        <v>65</v>
      </c>
      <c r="D10" s="12" t="s">
        <v>66</v>
      </c>
      <c r="E10" s="115"/>
      <c r="F10" s="115"/>
      <c r="G10" s="27" t="s">
        <v>6</v>
      </c>
      <c r="H10" s="27" t="s">
        <v>7</v>
      </c>
      <c r="I10" s="27" t="s">
        <v>8</v>
      </c>
      <c r="J10" s="13" t="s">
        <v>42</v>
      </c>
      <c r="K10" s="12" t="s">
        <v>64</v>
      </c>
      <c r="L10" s="27" t="s">
        <v>6</v>
      </c>
      <c r="M10" s="27" t="s">
        <v>7</v>
      </c>
      <c r="N10" s="27" t="s">
        <v>8</v>
      </c>
      <c r="O10" s="13" t="s">
        <v>42</v>
      </c>
      <c r="P10" s="12" t="s">
        <v>64</v>
      </c>
      <c r="Q10" s="27" t="s">
        <v>6</v>
      </c>
      <c r="R10" s="27" t="s">
        <v>7</v>
      </c>
      <c r="S10" s="27" t="s">
        <v>8</v>
      </c>
      <c r="T10" s="13" t="s">
        <v>42</v>
      </c>
      <c r="U10" s="12" t="s">
        <v>64</v>
      </c>
      <c r="V10" s="27" t="s">
        <v>6</v>
      </c>
      <c r="W10" s="27" t="s">
        <v>7</v>
      </c>
      <c r="X10" s="27" t="s">
        <v>8</v>
      </c>
      <c r="Y10" s="13" t="s">
        <v>42</v>
      </c>
      <c r="Z10" s="12" t="s">
        <v>64</v>
      </c>
      <c r="AA10" s="27" t="s">
        <v>6</v>
      </c>
      <c r="AB10" s="27" t="s">
        <v>7</v>
      </c>
      <c r="AC10" s="27" t="s">
        <v>8</v>
      </c>
      <c r="AD10" s="13" t="s">
        <v>42</v>
      </c>
      <c r="AE10" s="12" t="s">
        <v>64</v>
      </c>
      <c r="AF10" s="27" t="s">
        <v>6</v>
      </c>
      <c r="AG10" s="27" t="s">
        <v>7</v>
      </c>
      <c r="AH10" s="27" t="s">
        <v>8</v>
      </c>
      <c r="AI10" s="13" t="s">
        <v>42</v>
      </c>
      <c r="AJ10" s="12" t="s">
        <v>64</v>
      </c>
      <c r="AK10" s="27" t="s">
        <v>6</v>
      </c>
      <c r="AL10" s="27" t="s">
        <v>7</v>
      </c>
      <c r="AM10" s="27" t="s">
        <v>8</v>
      </c>
      <c r="AN10" s="13" t="s">
        <v>42</v>
      </c>
      <c r="AO10" s="12" t="s">
        <v>64</v>
      </c>
      <c r="AP10" s="27" t="s">
        <v>6</v>
      </c>
      <c r="AQ10" s="27" t="s">
        <v>7</v>
      </c>
      <c r="AR10" s="27" t="s">
        <v>8</v>
      </c>
      <c r="AS10" s="13" t="s">
        <v>42</v>
      </c>
      <c r="AT10" s="12" t="s">
        <v>64</v>
      </c>
      <c r="AU10" s="27" t="s">
        <v>6</v>
      </c>
      <c r="AV10" s="27" t="s">
        <v>7</v>
      </c>
      <c r="AW10" s="27" t="s">
        <v>8</v>
      </c>
      <c r="AX10" s="13" t="s">
        <v>42</v>
      </c>
      <c r="AY10" s="12" t="s">
        <v>64</v>
      </c>
      <c r="AZ10" s="27" t="s">
        <v>6</v>
      </c>
      <c r="BA10" s="27" t="s">
        <v>7</v>
      </c>
      <c r="BB10" s="27" t="s">
        <v>8</v>
      </c>
      <c r="BC10" s="13" t="s">
        <v>42</v>
      </c>
      <c r="BD10" s="12" t="s">
        <v>64</v>
      </c>
      <c r="BE10" s="27" t="s">
        <v>6</v>
      </c>
      <c r="BF10" s="27" t="s">
        <v>7</v>
      </c>
      <c r="BG10" s="27" t="s">
        <v>8</v>
      </c>
      <c r="BH10" s="13" t="s">
        <v>42</v>
      </c>
      <c r="BI10" s="12" t="s">
        <v>64</v>
      </c>
      <c r="BJ10" s="27" t="s">
        <v>6</v>
      </c>
      <c r="BK10" s="27" t="s">
        <v>7</v>
      </c>
      <c r="BL10" s="27" t="s">
        <v>8</v>
      </c>
      <c r="BM10" s="13" t="s">
        <v>42</v>
      </c>
      <c r="BN10" s="12" t="s">
        <v>64</v>
      </c>
      <c r="BO10" s="27" t="s">
        <v>6</v>
      </c>
      <c r="BP10" s="27" t="s">
        <v>7</v>
      </c>
      <c r="BQ10" s="27" t="s">
        <v>8</v>
      </c>
      <c r="BR10" s="13" t="s">
        <v>42</v>
      </c>
      <c r="BS10" s="12" t="s">
        <v>64</v>
      </c>
      <c r="BT10" s="27" t="s">
        <v>6</v>
      </c>
      <c r="BU10" s="27" t="s">
        <v>7</v>
      </c>
      <c r="BV10" s="27" t="s">
        <v>8</v>
      </c>
      <c r="BW10" s="13" t="s">
        <v>42</v>
      </c>
      <c r="BX10" s="12" t="s">
        <v>64</v>
      </c>
      <c r="BY10" s="27" t="s">
        <v>6</v>
      </c>
      <c r="BZ10" s="27" t="s">
        <v>7</v>
      </c>
      <c r="CA10" s="27" t="s">
        <v>8</v>
      </c>
      <c r="CB10" s="13" t="s">
        <v>42</v>
      </c>
      <c r="CC10" s="12" t="s">
        <v>64</v>
      </c>
      <c r="CD10" s="27" t="s">
        <v>6</v>
      </c>
      <c r="CE10" s="27" t="s">
        <v>7</v>
      </c>
      <c r="CF10" s="27" t="s">
        <v>8</v>
      </c>
      <c r="CG10" s="13" t="s">
        <v>42</v>
      </c>
      <c r="CH10" s="12" t="s">
        <v>64</v>
      </c>
      <c r="CI10" s="27" t="s">
        <v>6</v>
      </c>
      <c r="CJ10" s="27" t="s">
        <v>7</v>
      </c>
      <c r="CK10" s="27" t="s">
        <v>8</v>
      </c>
      <c r="CL10" s="13" t="s">
        <v>42</v>
      </c>
      <c r="CM10" s="12" t="s">
        <v>64</v>
      </c>
      <c r="CN10" s="27" t="s">
        <v>6</v>
      </c>
      <c r="CO10" s="27" t="s">
        <v>7</v>
      </c>
      <c r="CP10" s="27" t="s">
        <v>8</v>
      </c>
      <c r="CQ10" s="13" t="s">
        <v>42</v>
      </c>
      <c r="CR10" s="12" t="s">
        <v>64</v>
      </c>
      <c r="CS10" s="27" t="s">
        <v>6</v>
      </c>
      <c r="CT10" s="27" t="s">
        <v>7</v>
      </c>
      <c r="CU10" s="27" t="s">
        <v>8</v>
      </c>
      <c r="CV10" s="13" t="s">
        <v>42</v>
      </c>
      <c r="CW10" s="12" t="s">
        <v>64</v>
      </c>
      <c r="CX10" s="27" t="s">
        <v>6</v>
      </c>
      <c r="CY10" s="27" t="s">
        <v>7</v>
      </c>
      <c r="CZ10" s="27" t="s">
        <v>8</v>
      </c>
      <c r="DA10" s="13" t="s">
        <v>42</v>
      </c>
      <c r="DB10" s="12" t="s">
        <v>64</v>
      </c>
      <c r="DC10" s="27" t="s">
        <v>6</v>
      </c>
      <c r="DD10" s="27" t="s">
        <v>7</v>
      </c>
      <c r="DE10" s="27" t="s">
        <v>8</v>
      </c>
      <c r="DF10" s="13" t="s">
        <v>42</v>
      </c>
      <c r="DG10" s="12" t="s">
        <v>64</v>
      </c>
      <c r="DH10" s="27" t="s">
        <v>6</v>
      </c>
      <c r="DI10" s="27" t="s">
        <v>7</v>
      </c>
      <c r="DJ10" s="27" t="s">
        <v>8</v>
      </c>
      <c r="DK10" s="13" t="s">
        <v>42</v>
      </c>
      <c r="DL10" s="12" t="s">
        <v>64</v>
      </c>
      <c r="DM10" s="27" t="s">
        <v>6</v>
      </c>
      <c r="DN10" s="27" t="s">
        <v>7</v>
      </c>
      <c r="DO10" s="27" t="s">
        <v>8</v>
      </c>
      <c r="DP10" s="13" t="s">
        <v>42</v>
      </c>
      <c r="DQ10" s="12" t="s">
        <v>64</v>
      </c>
      <c r="DR10" s="27" t="s">
        <v>6</v>
      </c>
      <c r="DS10" s="27" t="s">
        <v>7</v>
      </c>
      <c r="DT10" s="27" t="s">
        <v>8</v>
      </c>
      <c r="DU10" s="13" t="s">
        <v>42</v>
      </c>
      <c r="DV10" s="12" t="s">
        <v>64</v>
      </c>
      <c r="DW10" s="12" t="s">
        <v>6</v>
      </c>
      <c r="DX10" s="12" t="s">
        <v>7</v>
      </c>
      <c r="DY10" s="12" t="s">
        <v>8</v>
      </c>
      <c r="DZ10" s="14" t="s">
        <v>42</v>
      </c>
      <c r="EA10" s="12" t="s">
        <v>64</v>
      </c>
      <c r="EB10" s="27" t="s">
        <v>6</v>
      </c>
      <c r="EC10" s="27" t="s">
        <v>7</v>
      </c>
      <c r="ED10" s="27" t="s">
        <v>8</v>
      </c>
      <c r="EE10" s="13" t="s">
        <v>42</v>
      </c>
      <c r="EF10" s="12" t="s">
        <v>64</v>
      </c>
      <c r="EG10" s="27" t="s">
        <v>6</v>
      </c>
      <c r="EH10" s="27" t="s">
        <v>7</v>
      </c>
      <c r="EI10" s="27" t="s">
        <v>8</v>
      </c>
      <c r="EJ10" s="13" t="s">
        <v>42</v>
      </c>
      <c r="EK10" s="12" t="s">
        <v>64</v>
      </c>
      <c r="EL10" s="27" t="s">
        <v>6</v>
      </c>
      <c r="EM10" s="27" t="s">
        <v>7</v>
      </c>
      <c r="EN10" s="27" t="s">
        <v>8</v>
      </c>
      <c r="EO10" s="13" t="s">
        <v>42</v>
      </c>
      <c r="EP10" s="12" t="s">
        <v>64</v>
      </c>
      <c r="EQ10" s="27" t="s">
        <v>6</v>
      </c>
      <c r="ER10" s="27" t="s">
        <v>7</v>
      </c>
      <c r="ES10" s="27" t="s">
        <v>8</v>
      </c>
      <c r="ET10" s="13" t="s">
        <v>42</v>
      </c>
      <c r="EU10" s="12" t="s">
        <v>64</v>
      </c>
      <c r="EV10" s="27" t="s">
        <v>6</v>
      </c>
      <c r="EW10" s="27" t="s">
        <v>7</v>
      </c>
      <c r="EX10" s="27" t="s">
        <v>8</v>
      </c>
      <c r="EY10" s="13" t="s">
        <v>42</v>
      </c>
      <c r="EZ10" s="12" t="s">
        <v>64</v>
      </c>
      <c r="FA10" s="27" t="s">
        <v>6</v>
      </c>
      <c r="FB10" s="27" t="s">
        <v>7</v>
      </c>
      <c r="FC10" s="27" t="s">
        <v>8</v>
      </c>
      <c r="FD10" s="13" t="s">
        <v>42</v>
      </c>
      <c r="FE10" s="12" t="s">
        <v>64</v>
      </c>
      <c r="FF10" s="27" t="s">
        <v>6</v>
      </c>
      <c r="FG10" s="27" t="s">
        <v>7</v>
      </c>
      <c r="FH10" s="27" t="s">
        <v>8</v>
      </c>
      <c r="FI10" s="13" t="s">
        <v>42</v>
      </c>
      <c r="FJ10" s="12" t="s">
        <v>64</v>
      </c>
      <c r="FK10" s="27" t="s">
        <v>6</v>
      </c>
      <c r="FL10" s="27" t="s">
        <v>7</v>
      </c>
      <c r="FM10" s="27" t="s">
        <v>8</v>
      </c>
      <c r="FN10" s="13" t="s">
        <v>42</v>
      </c>
      <c r="FO10" s="12" t="s">
        <v>64</v>
      </c>
    </row>
    <row r="11" spans="1:174" s="11" customFormat="1" ht="15.75" x14ac:dyDescent="0.25">
      <c r="A11" s="27">
        <v>1</v>
      </c>
      <c r="B11" s="27">
        <v>2</v>
      </c>
      <c r="C11" s="27">
        <v>3</v>
      </c>
      <c r="D11" s="27"/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27">
        <v>13</v>
      </c>
      <c r="O11" s="27">
        <v>14</v>
      </c>
      <c r="P11" s="27">
        <v>15</v>
      </c>
      <c r="Q11" s="27">
        <v>16</v>
      </c>
      <c r="R11" s="27">
        <v>17</v>
      </c>
      <c r="S11" s="27">
        <v>18</v>
      </c>
      <c r="T11" s="27">
        <v>19</v>
      </c>
      <c r="U11" s="27">
        <v>20</v>
      </c>
      <c r="V11" s="27">
        <v>16</v>
      </c>
      <c r="W11" s="27">
        <v>17</v>
      </c>
      <c r="X11" s="27">
        <v>18</v>
      </c>
      <c r="Y11" s="27">
        <v>19</v>
      </c>
      <c r="Z11" s="27">
        <v>20</v>
      </c>
      <c r="AA11" s="27">
        <v>26</v>
      </c>
      <c r="AB11" s="27">
        <v>27</v>
      </c>
      <c r="AC11" s="27">
        <v>28</v>
      </c>
      <c r="AD11" s="27">
        <v>29</v>
      </c>
      <c r="AE11" s="27">
        <v>30</v>
      </c>
      <c r="AF11" s="27">
        <v>31</v>
      </c>
      <c r="AG11" s="27">
        <v>32</v>
      </c>
      <c r="AH11" s="27">
        <v>33</v>
      </c>
      <c r="AI11" s="27">
        <v>34</v>
      </c>
      <c r="AJ11" s="27">
        <v>35</v>
      </c>
      <c r="AK11" s="27">
        <v>36</v>
      </c>
      <c r="AL11" s="27">
        <v>37</v>
      </c>
      <c r="AM11" s="27">
        <v>38</v>
      </c>
      <c r="AN11" s="27">
        <v>39</v>
      </c>
      <c r="AO11" s="27">
        <v>40</v>
      </c>
      <c r="AP11" s="27">
        <v>41</v>
      </c>
      <c r="AQ11" s="27">
        <v>42</v>
      </c>
      <c r="AR11" s="27">
        <v>43</v>
      </c>
      <c r="AS11" s="27">
        <v>44</v>
      </c>
      <c r="AT11" s="27">
        <v>45</v>
      </c>
      <c r="AU11" s="27">
        <v>46</v>
      </c>
      <c r="AV11" s="27">
        <v>47</v>
      </c>
      <c r="AW11" s="27">
        <v>48</v>
      </c>
      <c r="AX11" s="27">
        <v>49</v>
      </c>
      <c r="AY11" s="27">
        <v>50</v>
      </c>
      <c r="AZ11" s="27">
        <v>51</v>
      </c>
      <c r="BA11" s="27">
        <v>52</v>
      </c>
      <c r="BB11" s="27">
        <v>53</v>
      </c>
      <c r="BC11" s="27">
        <v>54</v>
      </c>
      <c r="BD11" s="27">
        <v>55</v>
      </c>
      <c r="BE11" s="27">
        <v>51</v>
      </c>
      <c r="BF11" s="27">
        <v>52</v>
      </c>
      <c r="BG11" s="27">
        <v>53</v>
      </c>
      <c r="BH11" s="27">
        <v>54</v>
      </c>
      <c r="BI11" s="27">
        <v>55</v>
      </c>
      <c r="BJ11" s="27">
        <v>51</v>
      </c>
      <c r="BK11" s="27">
        <v>52</v>
      </c>
      <c r="BL11" s="27">
        <v>53</v>
      </c>
      <c r="BM11" s="27">
        <v>54</v>
      </c>
      <c r="BN11" s="27">
        <v>55</v>
      </c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>
        <v>51</v>
      </c>
      <c r="BZ11" s="27">
        <v>52</v>
      </c>
      <c r="CA11" s="27">
        <v>53</v>
      </c>
      <c r="CB11" s="27">
        <v>54</v>
      </c>
      <c r="CC11" s="27">
        <v>55</v>
      </c>
      <c r="CD11" s="27">
        <v>66</v>
      </c>
      <c r="CE11" s="27">
        <v>67</v>
      </c>
      <c r="CF11" s="27">
        <v>68</v>
      </c>
      <c r="CG11" s="27">
        <v>69</v>
      </c>
      <c r="CH11" s="27">
        <v>70</v>
      </c>
      <c r="CI11" s="27">
        <v>71</v>
      </c>
      <c r="CJ11" s="27">
        <v>72</v>
      </c>
      <c r="CK11" s="27">
        <v>73</v>
      </c>
      <c r="CL11" s="27">
        <v>74</v>
      </c>
      <c r="CM11" s="27">
        <v>75</v>
      </c>
      <c r="CN11" s="27">
        <v>71</v>
      </c>
      <c r="CO11" s="27">
        <v>72</v>
      </c>
      <c r="CP11" s="27">
        <v>73</v>
      </c>
      <c r="CQ11" s="27">
        <v>74</v>
      </c>
      <c r="CR11" s="27">
        <v>75</v>
      </c>
      <c r="CS11" s="27">
        <v>66</v>
      </c>
      <c r="CT11" s="27">
        <v>67</v>
      </c>
      <c r="CU11" s="27">
        <v>68</v>
      </c>
      <c r="CV11" s="27">
        <v>69</v>
      </c>
      <c r="CW11" s="27">
        <v>70</v>
      </c>
      <c r="CX11" s="27">
        <v>71</v>
      </c>
      <c r="CY11" s="27">
        <v>72</v>
      </c>
      <c r="CZ11" s="27">
        <v>73</v>
      </c>
      <c r="DA11" s="27">
        <v>74</v>
      </c>
      <c r="DB11" s="27">
        <v>75</v>
      </c>
      <c r="DC11" s="27">
        <v>76</v>
      </c>
      <c r="DD11" s="27">
        <v>77</v>
      </c>
      <c r="DE11" s="27">
        <v>78</v>
      </c>
      <c r="DF11" s="27">
        <v>79</v>
      </c>
      <c r="DG11" s="27">
        <v>80</v>
      </c>
      <c r="DH11" s="27">
        <v>76</v>
      </c>
      <c r="DI11" s="27">
        <v>77</v>
      </c>
      <c r="DJ11" s="27">
        <v>78</v>
      </c>
      <c r="DK11" s="27">
        <v>79</v>
      </c>
      <c r="DL11" s="27">
        <v>80</v>
      </c>
      <c r="DM11" s="27">
        <v>81</v>
      </c>
      <c r="DN11" s="27">
        <v>82</v>
      </c>
      <c r="DO11" s="27">
        <v>83</v>
      </c>
      <c r="DP11" s="27">
        <v>84</v>
      </c>
      <c r="DQ11" s="27">
        <v>85</v>
      </c>
      <c r="DR11" s="27">
        <v>86</v>
      </c>
      <c r="DS11" s="27">
        <v>87</v>
      </c>
      <c r="DT11" s="27">
        <v>88</v>
      </c>
      <c r="DU11" s="27">
        <v>89</v>
      </c>
      <c r="DV11" s="27">
        <v>90</v>
      </c>
      <c r="DW11" s="27"/>
      <c r="DX11" s="27"/>
      <c r="DY11" s="27"/>
      <c r="DZ11" s="27"/>
      <c r="EA11" s="27"/>
      <c r="EB11" s="27">
        <v>91</v>
      </c>
      <c r="EC11" s="27">
        <v>92</v>
      </c>
      <c r="ED11" s="27">
        <v>93</v>
      </c>
      <c r="EE11" s="27">
        <v>94</v>
      </c>
      <c r="EF11" s="27">
        <v>95</v>
      </c>
      <c r="EG11" s="27">
        <v>96</v>
      </c>
      <c r="EH11" s="27">
        <v>97</v>
      </c>
      <c r="EI11" s="27">
        <v>98</v>
      </c>
      <c r="EJ11" s="27">
        <v>99</v>
      </c>
      <c r="EK11" s="27">
        <v>100</v>
      </c>
      <c r="EL11" s="27">
        <v>101</v>
      </c>
      <c r="EM11" s="27">
        <v>102</v>
      </c>
      <c r="EN11" s="27">
        <v>103</v>
      </c>
      <c r="EO11" s="27">
        <v>104</v>
      </c>
      <c r="EP11" s="27">
        <v>105</v>
      </c>
      <c r="EQ11" s="27">
        <v>106</v>
      </c>
      <c r="ER11" s="27">
        <v>107</v>
      </c>
      <c r="ES11" s="27">
        <v>108</v>
      </c>
      <c r="ET11" s="27">
        <v>109</v>
      </c>
      <c r="EU11" s="27">
        <v>110</v>
      </c>
      <c r="EV11" s="27">
        <v>111</v>
      </c>
      <c r="EW11" s="27">
        <v>112</v>
      </c>
      <c r="EX11" s="27">
        <v>113</v>
      </c>
      <c r="EY11" s="27">
        <v>114</v>
      </c>
      <c r="EZ11" s="27">
        <v>115</v>
      </c>
      <c r="FA11" s="27">
        <v>116</v>
      </c>
      <c r="FB11" s="27">
        <v>117</v>
      </c>
      <c r="FC11" s="27">
        <v>118</v>
      </c>
      <c r="FD11" s="27">
        <v>119</v>
      </c>
      <c r="FE11" s="27">
        <v>120</v>
      </c>
      <c r="FF11" s="27">
        <v>121</v>
      </c>
      <c r="FG11" s="27">
        <v>122</v>
      </c>
      <c r="FH11" s="27">
        <v>123</v>
      </c>
      <c r="FI11" s="27">
        <v>124</v>
      </c>
      <c r="FJ11" s="27">
        <v>125</v>
      </c>
      <c r="FK11" s="27">
        <v>126</v>
      </c>
      <c r="FL11" s="27">
        <v>127</v>
      </c>
      <c r="FM11" s="27">
        <v>128</v>
      </c>
      <c r="FN11" s="27">
        <v>129</v>
      </c>
      <c r="FO11" s="27">
        <v>130</v>
      </c>
    </row>
    <row r="12" spans="1:174" s="16" customFormat="1" ht="36" customHeight="1" x14ac:dyDescent="0.25">
      <c r="A12" s="15">
        <v>1</v>
      </c>
      <c r="B12" s="2" t="s">
        <v>9</v>
      </c>
      <c r="C12" s="8">
        <f>SUM(C14:C79)</f>
        <v>291168.27225666662</v>
      </c>
      <c r="D12" s="8">
        <f>SUM(D14:D79)</f>
        <v>433807.10385770001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3" t="s">
        <v>10</v>
      </c>
      <c r="BK12" s="13" t="s">
        <v>10</v>
      </c>
      <c r="BL12" s="13" t="s">
        <v>10</v>
      </c>
      <c r="BM12" s="13" t="s">
        <v>10</v>
      </c>
      <c r="BN12" s="13" t="s">
        <v>10</v>
      </c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</row>
    <row r="13" spans="1:174" s="16" customFormat="1" ht="36" customHeight="1" x14ac:dyDescent="0.25">
      <c r="A13" s="15"/>
      <c r="B13" s="2" t="s">
        <v>117</v>
      </c>
      <c r="C13" s="8"/>
      <c r="D13" s="8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3" t="s">
        <v>10</v>
      </c>
      <c r="BK13" s="13" t="s">
        <v>10</v>
      </c>
      <c r="BL13" s="13" t="s">
        <v>10</v>
      </c>
      <c r="BM13" s="13" t="s">
        <v>10</v>
      </c>
      <c r="BN13" s="13" t="s">
        <v>10</v>
      </c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</row>
    <row r="14" spans="1:174" s="11" customFormat="1" ht="47.25" x14ac:dyDescent="0.25">
      <c r="A14" s="17" t="s">
        <v>11</v>
      </c>
      <c r="B14" s="7" t="s">
        <v>69</v>
      </c>
      <c r="C14" s="3">
        <v>1159.752</v>
      </c>
      <c r="D14" s="3">
        <f>AD14</f>
        <v>1251.5250000000001</v>
      </c>
      <c r="E14" s="13">
        <v>1</v>
      </c>
      <c r="F14" s="13" t="s">
        <v>70</v>
      </c>
      <c r="G14" s="13" t="s">
        <v>10</v>
      </c>
      <c r="H14" s="13" t="s">
        <v>10</v>
      </c>
      <c r="I14" s="13" t="s">
        <v>10</v>
      </c>
      <c r="J14" s="13" t="s">
        <v>10</v>
      </c>
      <c r="K14" s="13" t="s">
        <v>10</v>
      </c>
      <c r="L14" s="13" t="s">
        <v>10</v>
      </c>
      <c r="M14" s="13" t="s">
        <v>10</v>
      </c>
      <c r="N14" s="13" t="s">
        <v>10</v>
      </c>
      <c r="O14" s="13" t="s">
        <v>10</v>
      </c>
      <c r="P14" s="13" t="s">
        <v>10</v>
      </c>
      <c r="Q14" s="13" t="s">
        <v>10</v>
      </c>
      <c r="R14" s="13" t="s">
        <v>10</v>
      </c>
      <c r="S14" s="13" t="s">
        <v>10</v>
      </c>
      <c r="T14" s="13" t="s">
        <v>10</v>
      </c>
      <c r="U14" s="13" t="s">
        <v>10</v>
      </c>
      <c r="V14" s="13"/>
      <c r="W14" s="13"/>
      <c r="X14" s="13"/>
      <c r="Y14" s="13"/>
      <c r="Z14" s="13"/>
      <c r="AA14" s="13" t="s">
        <v>71</v>
      </c>
      <c r="AB14" s="13">
        <v>1025</v>
      </c>
      <c r="AC14" s="13">
        <v>1.2210000000000001</v>
      </c>
      <c r="AD14" s="13">
        <f>AB14*AC14*AE14</f>
        <v>1251.5250000000001</v>
      </c>
      <c r="AE14" s="13">
        <v>1</v>
      </c>
      <c r="AF14" s="13" t="s">
        <v>10</v>
      </c>
      <c r="AG14" s="13" t="s">
        <v>10</v>
      </c>
      <c r="AH14" s="13" t="s">
        <v>10</v>
      </c>
      <c r="AI14" s="13" t="s">
        <v>10</v>
      </c>
      <c r="AJ14" s="13" t="s">
        <v>10</v>
      </c>
      <c r="AK14" s="13" t="s">
        <v>10</v>
      </c>
      <c r="AL14" s="13" t="s">
        <v>10</v>
      </c>
      <c r="AM14" s="13" t="s">
        <v>10</v>
      </c>
      <c r="AN14" s="13" t="s">
        <v>10</v>
      </c>
      <c r="AO14" s="13" t="s">
        <v>10</v>
      </c>
      <c r="AP14" s="13" t="s">
        <v>10</v>
      </c>
      <c r="AQ14" s="13" t="s">
        <v>10</v>
      </c>
      <c r="AR14" s="13" t="s">
        <v>10</v>
      </c>
      <c r="AS14" s="13" t="s">
        <v>10</v>
      </c>
      <c r="AT14" s="13" t="s">
        <v>10</v>
      </c>
      <c r="AU14" s="13" t="s">
        <v>10</v>
      </c>
      <c r="AV14" s="13" t="s">
        <v>10</v>
      </c>
      <c r="AW14" s="13" t="s">
        <v>10</v>
      </c>
      <c r="AX14" s="13" t="s">
        <v>10</v>
      </c>
      <c r="AY14" s="13" t="s">
        <v>10</v>
      </c>
      <c r="AZ14" s="13" t="s">
        <v>10</v>
      </c>
      <c r="BA14" s="13" t="s">
        <v>10</v>
      </c>
      <c r="BB14" s="13" t="s">
        <v>10</v>
      </c>
      <c r="BC14" s="13" t="s">
        <v>10</v>
      </c>
      <c r="BD14" s="13" t="s">
        <v>10</v>
      </c>
      <c r="BE14" s="13" t="s">
        <v>10</v>
      </c>
      <c r="BF14" s="13" t="s">
        <v>10</v>
      </c>
      <c r="BG14" s="13" t="s">
        <v>10</v>
      </c>
      <c r="BH14" s="13" t="s">
        <v>10</v>
      </c>
      <c r="BI14" s="13" t="s">
        <v>10</v>
      </c>
      <c r="BJ14" s="13" t="s">
        <v>10</v>
      </c>
      <c r="BK14" s="13" t="s">
        <v>10</v>
      </c>
      <c r="BL14" s="13" t="s">
        <v>10</v>
      </c>
      <c r="BM14" s="13" t="s">
        <v>10</v>
      </c>
      <c r="BN14" s="13" t="s">
        <v>10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 t="s">
        <v>10</v>
      </c>
      <c r="BZ14" s="13" t="s">
        <v>10</v>
      </c>
      <c r="CA14" s="13" t="s">
        <v>10</v>
      </c>
      <c r="CB14" s="13" t="s">
        <v>10</v>
      </c>
      <c r="CC14" s="13" t="s">
        <v>10</v>
      </c>
      <c r="CD14" s="13" t="s">
        <v>10</v>
      </c>
      <c r="CE14" s="13" t="s">
        <v>10</v>
      </c>
      <c r="CF14" s="13" t="s">
        <v>10</v>
      </c>
      <c r="CG14" s="13" t="s">
        <v>10</v>
      </c>
      <c r="CH14" s="13" t="s">
        <v>10</v>
      </c>
      <c r="CI14" s="13" t="s">
        <v>10</v>
      </c>
      <c r="CJ14" s="13" t="s">
        <v>10</v>
      </c>
      <c r="CK14" s="13" t="s">
        <v>10</v>
      </c>
      <c r="CL14" s="13" t="s">
        <v>10</v>
      </c>
      <c r="CM14" s="13" t="s">
        <v>10</v>
      </c>
      <c r="CN14" s="13" t="s">
        <v>10</v>
      </c>
      <c r="CO14" s="13" t="s">
        <v>10</v>
      </c>
      <c r="CP14" s="13" t="s">
        <v>10</v>
      </c>
      <c r="CQ14" s="13" t="s">
        <v>10</v>
      </c>
      <c r="CR14" s="13" t="s">
        <v>10</v>
      </c>
      <c r="CS14" s="13" t="s">
        <v>10</v>
      </c>
      <c r="CT14" s="13" t="s">
        <v>10</v>
      </c>
      <c r="CU14" s="13" t="s">
        <v>10</v>
      </c>
      <c r="CV14" s="13" t="s">
        <v>10</v>
      </c>
      <c r="CW14" s="13" t="s">
        <v>10</v>
      </c>
      <c r="CX14" s="13" t="s">
        <v>10</v>
      </c>
      <c r="CY14" s="13" t="s">
        <v>10</v>
      </c>
      <c r="CZ14" s="13" t="s">
        <v>10</v>
      </c>
      <c r="DA14" s="13" t="s">
        <v>10</v>
      </c>
      <c r="DB14" s="13" t="s">
        <v>10</v>
      </c>
      <c r="DC14" s="13" t="s">
        <v>10</v>
      </c>
      <c r="DD14" s="13" t="s">
        <v>10</v>
      </c>
      <c r="DE14" s="13" t="s">
        <v>10</v>
      </c>
      <c r="DF14" s="13" t="s">
        <v>10</v>
      </c>
      <c r="DG14" s="13" t="s">
        <v>10</v>
      </c>
      <c r="DH14" s="13" t="s">
        <v>10</v>
      </c>
      <c r="DI14" s="13" t="s">
        <v>10</v>
      </c>
      <c r="DJ14" s="13" t="s">
        <v>10</v>
      </c>
      <c r="DK14" s="13" t="s">
        <v>10</v>
      </c>
      <c r="DL14" s="13" t="s">
        <v>10</v>
      </c>
      <c r="DM14" s="27" t="s">
        <v>10</v>
      </c>
      <c r="DN14" s="13" t="s">
        <v>10</v>
      </c>
      <c r="DO14" s="13" t="s">
        <v>10</v>
      </c>
      <c r="DP14" s="13" t="s">
        <v>10</v>
      </c>
      <c r="DQ14" s="13" t="s">
        <v>10</v>
      </c>
      <c r="DR14" s="13" t="s">
        <v>10</v>
      </c>
      <c r="DS14" s="13" t="s">
        <v>10</v>
      </c>
      <c r="DT14" s="13" t="s">
        <v>10</v>
      </c>
      <c r="DU14" s="13" t="s">
        <v>10</v>
      </c>
      <c r="DV14" s="13" t="s">
        <v>10</v>
      </c>
      <c r="DW14" s="13"/>
      <c r="DX14" s="13"/>
      <c r="DY14" s="13"/>
      <c r="DZ14" s="13"/>
      <c r="EA14" s="13"/>
      <c r="EB14" s="13" t="s">
        <v>10</v>
      </c>
      <c r="EC14" s="13" t="s">
        <v>10</v>
      </c>
      <c r="ED14" s="13" t="s">
        <v>10</v>
      </c>
      <c r="EE14" s="13" t="s">
        <v>10</v>
      </c>
      <c r="EF14" s="13" t="s">
        <v>10</v>
      </c>
      <c r="EG14" s="13" t="s">
        <v>10</v>
      </c>
      <c r="EH14" s="13" t="s">
        <v>10</v>
      </c>
      <c r="EI14" s="13" t="s">
        <v>10</v>
      </c>
      <c r="EJ14" s="13" t="s">
        <v>10</v>
      </c>
      <c r="EK14" s="13" t="s">
        <v>10</v>
      </c>
      <c r="EL14" s="13" t="s">
        <v>10</v>
      </c>
      <c r="EM14" s="13" t="s">
        <v>10</v>
      </c>
      <c r="EN14" s="13" t="s">
        <v>10</v>
      </c>
      <c r="EO14" s="13" t="s">
        <v>10</v>
      </c>
      <c r="EP14" s="13" t="s">
        <v>10</v>
      </c>
      <c r="EQ14" s="13" t="s">
        <v>10</v>
      </c>
      <c r="ER14" s="13" t="s">
        <v>10</v>
      </c>
      <c r="ES14" s="13" t="s">
        <v>10</v>
      </c>
      <c r="ET14" s="13" t="s">
        <v>10</v>
      </c>
      <c r="EU14" s="18" t="str">
        <f>EK14</f>
        <v>-</v>
      </c>
      <c r="EV14" s="13" t="s">
        <v>10</v>
      </c>
      <c r="EW14" s="13" t="s">
        <v>10</v>
      </c>
      <c r="EX14" s="13" t="s">
        <v>10</v>
      </c>
      <c r="EY14" s="13" t="s">
        <v>10</v>
      </c>
      <c r="EZ14" s="13" t="s">
        <v>10</v>
      </c>
      <c r="FA14" s="13" t="s">
        <v>10</v>
      </c>
      <c r="FB14" s="13" t="s">
        <v>10</v>
      </c>
      <c r="FC14" s="13" t="s">
        <v>10</v>
      </c>
      <c r="FD14" s="13" t="s">
        <v>10</v>
      </c>
      <c r="FE14" s="18" t="str">
        <f t="shared" ref="FE14" si="0">EU14</f>
        <v>-</v>
      </c>
      <c r="FF14" s="13" t="s">
        <v>10</v>
      </c>
      <c r="FG14" s="13" t="s">
        <v>10</v>
      </c>
      <c r="FH14" s="13" t="s">
        <v>10</v>
      </c>
      <c r="FI14" s="13" t="s">
        <v>10</v>
      </c>
      <c r="FJ14" s="13" t="s">
        <v>10</v>
      </c>
      <c r="FK14" s="13" t="s">
        <v>10</v>
      </c>
      <c r="FL14" s="13" t="s">
        <v>10</v>
      </c>
      <c r="FM14" s="13" t="s">
        <v>10</v>
      </c>
      <c r="FN14" s="13" t="s">
        <v>10</v>
      </c>
      <c r="FO14" s="13" t="s">
        <v>10</v>
      </c>
    </row>
    <row r="15" spans="1:174" s="11" customFormat="1" ht="63" x14ac:dyDescent="0.25">
      <c r="A15" s="17" t="s">
        <v>13</v>
      </c>
      <c r="B15" s="7" t="s">
        <v>72</v>
      </c>
      <c r="C15" s="3">
        <v>300</v>
      </c>
      <c r="D15" s="3">
        <f>EJ15+ET15</f>
        <v>519.41340000000014</v>
      </c>
      <c r="E15" s="13">
        <v>0.1</v>
      </c>
      <c r="F15" s="13" t="s">
        <v>87</v>
      </c>
      <c r="G15" s="13" t="s">
        <v>10</v>
      </c>
      <c r="H15" s="13" t="s">
        <v>10</v>
      </c>
      <c r="I15" s="13" t="s">
        <v>10</v>
      </c>
      <c r="J15" s="13" t="s">
        <v>10</v>
      </c>
      <c r="K15" s="13" t="s">
        <v>10</v>
      </c>
      <c r="L15" s="13" t="s">
        <v>10</v>
      </c>
      <c r="M15" s="13" t="s">
        <v>10</v>
      </c>
      <c r="N15" s="13" t="s">
        <v>10</v>
      </c>
      <c r="O15" s="13" t="s">
        <v>10</v>
      </c>
      <c r="P15" s="13" t="s">
        <v>10</v>
      </c>
      <c r="Q15" s="13" t="s">
        <v>10</v>
      </c>
      <c r="R15" s="13" t="s">
        <v>10</v>
      </c>
      <c r="S15" s="13" t="s">
        <v>10</v>
      </c>
      <c r="T15" s="13" t="s">
        <v>10</v>
      </c>
      <c r="U15" s="13" t="s">
        <v>10</v>
      </c>
      <c r="V15" s="13"/>
      <c r="W15" s="13"/>
      <c r="X15" s="13"/>
      <c r="Y15" s="13"/>
      <c r="Z15" s="13"/>
      <c r="AA15" s="13" t="s">
        <v>10</v>
      </c>
      <c r="AB15" s="13" t="s">
        <v>10</v>
      </c>
      <c r="AC15" s="13" t="s">
        <v>10</v>
      </c>
      <c r="AD15" s="13" t="s">
        <v>10</v>
      </c>
      <c r="AE15" s="13" t="s">
        <v>10</v>
      </c>
      <c r="AF15" s="13" t="s">
        <v>10</v>
      </c>
      <c r="AG15" s="13" t="s">
        <v>10</v>
      </c>
      <c r="AH15" s="13" t="s">
        <v>10</v>
      </c>
      <c r="AI15" s="13" t="s">
        <v>10</v>
      </c>
      <c r="AJ15" s="13" t="s">
        <v>10</v>
      </c>
      <c r="AK15" s="13" t="s">
        <v>10</v>
      </c>
      <c r="AL15" s="13" t="s">
        <v>10</v>
      </c>
      <c r="AM15" s="13" t="s">
        <v>10</v>
      </c>
      <c r="AN15" s="13" t="s">
        <v>10</v>
      </c>
      <c r="AO15" s="13" t="s">
        <v>10</v>
      </c>
      <c r="AP15" s="13" t="s">
        <v>10</v>
      </c>
      <c r="AQ15" s="13" t="s">
        <v>10</v>
      </c>
      <c r="AR15" s="13" t="s">
        <v>10</v>
      </c>
      <c r="AS15" s="13" t="s">
        <v>10</v>
      </c>
      <c r="AT15" s="13" t="s">
        <v>10</v>
      </c>
      <c r="AU15" s="13" t="s">
        <v>10</v>
      </c>
      <c r="AV15" s="13" t="s">
        <v>10</v>
      </c>
      <c r="AW15" s="13" t="s">
        <v>10</v>
      </c>
      <c r="AX15" s="13" t="s">
        <v>10</v>
      </c>
      <c r="AY15" s="13" t="s">
        <v>10</v>
      </c>
      <c r="AZ15" s="13" t="s">
        <v>10</v>
      </c>
      <c r="BA15" s="13" t="s">
        <v>10</v>
      </c>
      <c r="BB15" s="13" t="s">
        <v>10</v>
      </c>
      <c r="BC15" s="13" t="s">
        <v>10</v>
      </c>
      <c r="BD15" s="13" t="s">
        <v>10</v>
      </c>
      <c r="BE15" s="13" t="s">
        <v>10</v>
      </c>
      <c r="BF15" s="13" t="s">
        <v>10</v>
      </c>
      <c r="BG15" s="13" t="s">
        <v>10</v>
      </c>
      <c r="BH15" s="13" t="s">
        <v>10</v>
      </c>
      <c r="BI15" s="13" t="s">
        <v>10</v>
      </c>
      <c r="BJ15" s="13" t="s">
        <v>10</v>
      </c>
      <c r="BK15" s="13" t="s">
        <v>10</v>
      </c>
      <c r="BL15" s="13" t="s">
        <v>10</v>
      </c>
      <c r="BM15" s="13" t="s">
        <v>10</v>
      </c>
      <c r="BN15" s="13" t="s">
        <v>10</v>
      </c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 t="s">
        <v>10</v>
      </c>
      <c r="BZ15" s="13" t="s">
        <v>10</v>
      </c>
      <c r="CA15" s="13" t="s">
        <v>10</v>
      </c>
      <c r="CB15" s="13" t="s">
        <v>10</v>
      </c>
      <c r="CC15" s="13" t="s">
        <v>10</v>
      </c>
      <c r="CD15" s="13" t="s">
        <v>10</v>
      </c>
      <c r="CE15" s="13" t="s">
        <v>10</v>
      </c>
      <c r="CF15" s="13" t="s">
        <v>10</v>
      </c>
      <c r="CG15" s="13" t="s">
        <v>10</v>
      </c>
      <c r="CH15" s="13" t="s">
        <v>10</v>
      </c>
      <c r="CI15" s="13" t="s">
        <v>10</v>
      </c>
      <c r="CJ15" s="13" t="s">
        <v>10</v>
      </c>
      <c r="CK15" s="13" t="s">
        <v>10</v>
      </c>
      <c r="CL15" s="13" t="s">
        <v>10</v>
      </c>
      <c r="CM15" s="13" t="s">
        <v>10</v>
      </c>
      <c r="CN15" s="13" t="s">
        <v>10</v>
      </c>
      <c r="CO15" s="13" t="s">
        <v>10</v>
      </c>
      <c r="CP15" s="13" t="s">
        <v>10</v>
      </c>
      <c r="CQ15" s="13" t="s">
        <v>10</v>
      </c>
      <c r="CR15" s="13" t="s">
        <v>10</v>
      </c>
      <c r="CS15" s="13" t="s">
        <v>10</v>
      </c>
      <c r="CT15" s="13" t="s">
        <v>10</v>
      </c>
      <c r="CU15" s="13" t="s">
        <v>10</v>
      </c>
      <c r="CV15" s="13" t="s">
        <v>10</v>
      </c>
      <c r="CW15" s="13" t="s">
        <v>10</v>
      </c>
      <c r="CX15" s="13" t="s">
        <v>10</v>
      </c>
      <c r="CY15" s="13" t="s">
        <v>10</v>
      </c>
      <c r="CZ15" s="13" t="s">
        <v>10</v>
      </c>
      <c r="DA15" s="13" t="s">
        <v>10</v>
      </c>
      <c r="DB15" s="13" t="s">
        <v>10</v>
      </c>
      <c r="DC15" s="13" t="s">
        <v>10</v>
      </c>
      <c r="DD15" s="13" t="s">
        <v>10</v>
      </c>
      <c r="DE15" s="13" t="s">
        <v>10</v>
      </c>
      <c r="DF15" s="13" t="s">
        <v>10</v>
      </c>
      <c r="DG15" s="13" t="s">
        <v>10</v>
      </c>
      <c r="DH15" s="13" t="s">
        <v>10</v>
      </c>
      <c r="DI15" s="13" t="s">
        <v>10</v>
      </c>
      <c r="DJ15" s="13" t="s">
        <v>10</v>
      </c>
      <c r="DK15" s="13" t="s">
        <v>10</v>
      </c>
      <c r="DL15" s="13" t="s">
        <v>10</v>
      </c>
      <c r="DM15" s="27" t="s">
        <v>10</v>
      </c>
      <c r="DN15" s="13" t="s">
        <v>10</v>
      </c>
      <c r="DO15" s="13" t="s">
        <v>10</v>
      </c>
      <c r="DP15" s="13" t="s">
        <v>10</v>
      </c>
      <c r="DQ15" s="13" t="s">
        <v>10</v>
      </c>
      <c r="DR15" s="13" t="s">
        <v>10</v>
      </c>
      <c r="DS15" s="13" t="s">
        <v>10</v>
      </c>
      <c r="DT15" s="13" t="s">
        <v>10</v>
      </c>
      <c r="DU15" s="13" t="s">
        <v>10</v>
      </c>
      <c r="DV15" s="13" t="s">
        <v>10</v>
      </c>
      <c r="DW15" s="13"/>
      <c r="DX15" s="13"/>
      <c r="DY15" s="13"/>
      <c r="DZ15" s="13"/>
      <c r="EA15" s="13"/>
      <c r="EB15" s="13" t="s">
        <v>10</v>
      </c>
      <c r="EC15" s="13" t="s">
        <v>10</v>
      </c>
      <c r="ED15" s="13" t="s">
        <v>10</v>
      </c>
      <c r="EE15" s="13" t="s">
        <v>10</v>
      </c>
      <c r="EF15" s="13" t="s">
        <v>10</v>
      </c>
      <c r="EG15" s="13" t="s">
        <v>73</v>
      </c>
      <c r="EH15" s="18">
        <v>1934</v>
      </c>
      <c r="EI15" s="19">
        <v>1.2210000000000001</v>
      </c>
      <c r="EJ15" s="20">
        <f>EH15*EI15*EK15</f>
        <v>236.14140000000003</v>
      </c>
      <c r="EK15" s="18">
        <f>E15</f>
        <v>0.1</v>
      </c>
      <c r="EL15" s="13" t="s">
        <v>10</v>
      </c>
      <c r="EM15" s="13" t="s">
        <v>10</v>
      </c>
      <c r="EN15" s="13" t="s">
        <v>10</v>
      </c>
      <c r="EO15" s="13" t="s">
        <v>10</v>
      </c>
      <c r="EP15" s="13" t="s">
        <v>10</v>
      </c>
      <c r="EQ15" s="13" t="s">
        <v>74</v>
      </c>
      <c r="ER15" s="21">
        <v>2320</v>
      </c>
      <c r="ES15" s="19">
        <v>1.2210000000000001</v>
      </c>
      <c r="ET15" s="20">
        <f>EU15*ES15*ER15</f>
        <v>283.27200000000005</v>
      </c>
      <c r="EU15" s="18">
        <f t="shared" ref="EU15" si="1">EK15</f>
        <v>0.1</v>
      </c>
      <c r="EV15" s="13" t="s">
        <v>10</v>
      </c>
      <c r="EW15" s="13" t="s">
        <v>10</v>
      </c>
      <c r="EX15" s="13" t="s">
        <v>10</v>
      </c>
      <c r="EY15" s="13" t="s">
        <v>10</v>
      </c>
      <c r="EZ15" s="13" t="s">
        <v>10</v>
      </c>
      <c r="FA15" s="13" t="s">
        <v>10</v>
      </c>
      <c r="FB15" s="13" t="s">
        <v>10</v>
      </c>
      <c r="FC15" s="13" t="s">
        <v>10</v>
      </c>
      <c r="FD15" s="13" t="s">
        <v>10</v>
      </c>
      <c r="FE15" s="13" t="s">
        <v>10</v>
      </c>
      <c r="FF15" s="13" t="s">
        <v>10</v>
      </c>
      <c r="FG15" s="13" t="s">
        <v>10</v>
      </c>
      <c r="FH15" s="13" t="s">
        <v>10</v>
      </c>
      <c r="FI15" s="13" t="s">
        <v>10</v>
      </c>
      <c r="FJ15" s="13" t="s">
        <v>10</v>
      </c>
      <c r="FK15" s="13" t="s">
        <v>10</v>
      </c>
      <c r="FL15" s="13" t="s">
        <v>10</v>
      </c>
      <c r="FM15" s="13" t="s">
        <v>10</v>
      </c>
      <c r="FN15" s="13" t="s">
        <v>10</v>
      </c>
      <c r="FO15" s="13" t="s">
        <v>10</v>
      </c>
    </row>
    <row r="16" spans="1:174" s="11" customFormat="1" ht="31.5" customHeight="1" x14ac:dyDescent="0.25">
      <c r="A16" s="17" t="s">
        <v>14</v>
      </c>
      <c r="B16" s="7" t="s">
        <v>75</v>
      </c>
      <c r="C16" s="3">
        <v>461</v>
      </c>
      <c r="D16" s="3">
        <f>EJ16+ET16+EY16</f>
        <v>1012.01364</v>
      </c>
      <c r="E16" s="13">
        <v>0.13</v>
      </c>
      <c r="F16" s="13" t="s">
        <v>12</v>
      </c>
      <c r="G16" s="13" t="s">
        <v>10</v>
      </c>
      <c r="H16" s="13" t="s">
        <v>10</v>
      </c>
      <c r="I16" s="13" t="s">
        <v>10</v>
      </c>
      <c r="J16" s="13" t="s">
        <v>10</v>
      </c>
      <c r="K16" s="13" t="s">
        <v>10</v>
      </c>
      <c r="L16" s="13" t="s">
        <v>10</v>
      </c>
      <c r="M16" s="13" t="s">
        <v>10</v>
      </c>
      <c r="N16" s="13" t="s">
        <v>10</v>
      </c>
      <c r="O16" s="13" t="s">
        <v>10</v>
      </c>
      <c r="P16" s="13" t="s">
        <v>10</v>
      </c>
      <c r="Q16" s="13" t="s">
        <v>10</v>
      </c>
      <c r="R16" s="13" t="s">
        <v>10</v>
      </c>
      <c r="S16" s="13" t="s">
        <v>10</v>
      </c>
      <c r="T16" s="13" t="s">
        <v>10</v>
      </c>
      <c r="U16" s="13" t="s">
        <v>10</v>
      </c>
      <c r="V16" s="13"/>
      <c r="W16" s="13"/>
      <c r="X16" s="13"/>
      <c r="Y16" s="13"/>
      <c r="Z16" s="13"/>
      <c r="AA16" s="13" t="s">
        <v>10</v>
      </c>
      <c r="AB16" s="13" t="s">
        <v>10</v>
      </c>
      <c r="AC16" s="13" t="s">
        <v>10</v>
      </c>
      <c r="AD16" s="13" t="s">
        <v>10</v>
      </c>
      <c r="AE16" s="13" t="s">
        <v>10</v>
      </c>
      <c r="AF16" s="13" t="s">
        <v>10</v>
      </c>
      <c r="AG16" s="13" t="s">
        <v>10</v>
      </c>
      <c r="AH16" s="13" t="s">
        <v>10</v>
      </c>
      <c r="AI16" s="13" t="s">
        <v>10</v>
      </c>
      <c r="AJ16" s="13" t="s">
        <v>10</v>
      </c>
      <c r="AK16" s="13" t="s">
        <v>10</v>
      </c>
      <c r="AL16" s="13" t="s">
        <v>10</v>
      </c>
      <c r="AM16" s="13" t="s">
        <v>10</v>
      </c>
      <c r="AN16" s="13" t="s">
        <v>10</v>
      </c>
      <c r="AO16" s="13" t="s">
        <v>10</v>
      </c>
      <c r="AP16" s="13" t="s">
        <v>10</v>
      </c>
      <c r="AQ16" s="13" t="s">
        <v>10</v>
      </c>
      <c r="AR16" s="13" t="s">
        <v>10</v>
      </c>
      <c r="AS16" s="13" t="s">
        <v>10</v>
      </c>
      <c r="AT16" s="13" t="s">
        <v>10</v>
      </c>
      <c r="AU16" s="13" t="s">
        <v>10</v>
      </c>
      <c r="AV16" s="13" t="s">
        <v>10</v>
      </c>
      <c r="AW16" s="13" t="s">
        <v>10</v>
      </c>
      <c r="AX16" s="13" t="s">
        <v>10</v>
      </c>
      <c r="AY16" s="13" t="s">
        <v>10</v>
      </c>
      <c r="AZ16" s="13" t="s">
        <v>10</v>
      </c>
      <c r="BA16" s="13" t="s">
        <v>10</v>
      </c>
      <c r="BB16" s="13" t="s">
        <v>10</v>
      </c>
      <c r="BC16" s="13" t="s">
        <v>10</v>
      </c>
      <c r="BD16" s="13" t="s">
        <v>10</v>
      </c>
      <c r="BE16" s="13" t="s">
        <v>10</v>
      </c>
      <c r="BF16" s="13" t="s">
        <v>10</v>
      </c>
      <c r="BG16" s="13" t="s">
        <v>10</v>
      </c>
      <c r="BH16" s="13" t="s">
        <v>10</v>
      </c>
      <c r="BI16" s="13" t="s">
        <v>10</v>
      </c>
      <c r="BJ16" s="13" t="s">
        <v>10</v>
      </c>
      <c r="BK16" s="13" t="s">
        <v>10</v>
      </c>
      <c r="BL16" s="13" t="s">
        <v>10</v>
      </c>
      <c r="BM16" s="13" t="s">
        <v>10</v>
      </c>
      <c r="BN16" s="13" t="s">
        <v>10</v>
      </c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 t="s">
        <v>10</v>
      </c>
      <c r="BZ16" s="13" t="s">
        <v>10</v>
      </c>
      <c r="CA16" s="13" t="s">
        <v>10</v>
      </c>
      <c r="CB16" s="13" t="s">
        <v>10</v>
      </c>
      <c r="CC16" s="13" t="s">
        <v>10</v>
      </c>
      <c r="CD16" s="13" t="s">
        <v>10</v>
      </c>
      <c r="CE16" s="13" t="s">
        <v>10</v>
      </c>
      <c r="CF16" s="13" t="s">
        <v>10</v>
      </c>
      <c r="CG16" s="13" t="s">
        <v>10</v>
      </c>
      <c r="CH16" s="13" t="s">
        <v>10</v>
      </c>
      <c r="CI16" s="13" t="s">
        <v>10</v>
      </c>
      <c r="CJ16" s="13" t="s">
        <v>10</v>
      </c>
      <c r="CK16" s="13" t="s">
        <v>10</v>
      </c>
      <c r="CL16" s="13" t="s">
        <v>10</v>
      </c>
      <c r="CM16" s="13" t="s">
        <v>10</v>
      </c>
      <c r="CN16" s="13" t="s">
        <v>10</v>
      </c>
      <c r="CO16" s="13" t="s">
        <v>10</v>
      </c>
      <c r="CP16" s="13" t="s">
        <v>10</v>
      </c>
      <c r="CQ16" s="13" t="s">
        <v>10</v>
      </c>
      <c r="CR16" s="13" t="s">
        <v>10</v>
      </c>
      <c r="CS16" s="13" t="s">
        <v>10</v>
      </c>
      <c r="CT16" s="13" t="s">
        <v>10</v>
      </c>
      <c r="CU16" s="13" t="s">
        <v>10</v>
      </c>
      <c r="CV16" s="13" t="s">
        <v>10</v>
      </c>
      <c r="CW16" s="13" t="s">
        <v>10</v>
      </c>
      <c r="CX16" s="13" t="s">
        <v>10</v>
      </c>
      <c r="CY16" s="13" t="s">
        <v>10</v>
      </c>
      <c r="CZ16" s="13" t="s">
        <v>10</v>
      </c>
      <c r="DA16" s="13" t="s">
        <v>10</v>
      </c>
      <c r="DB16" s="13" t="s">
        <v>10</v>
      </c>
      <c r="DC16" s="13" t="s">
        <v>10</v>
      </c>
      <c r="DD16" s="13" t="s">
        <v>10</v>
      </c>
      <c r="DE16" s="13" t="s">
        <v>10</v>
      </c>
      <c r="DF16" s="13" t="s">
        <v>10</v>
      </c>
      <c r="DG16" s="13" t="s">
        <v>10</v>
      </c>
      <c r="DH16" s="13" t="s">
        <v>10</v>
      </c>
      <c r="DI16" s="13" t="s">
        <v>10</v>
      </c>
      <c r="DJ16" s="13" t="s">
        <v>10</v>
      </c>
      <c r="DK16" s="13" t="s">
        <v>10</v>
      </c>
      <c r="DL16" s="13" t="s">
        <v>10</v>
      </c>
      <c r="DM16" s="27" t="s">
        <v>10</v>
      </c>
      <c r="DN16" s="13" t="s">
        <v>10</v>
      </c>
      <c r="DO16" s="13" t="s">
        <v>10</v>
      </c>
      <c r="DP16" s="13" t="s">
        <v>10</v>
      </c>
      <c r="DQ16" s="13" t="s">
        <v>10</v>
      </c>
      <c r="DR16" s="13" t="s">
        <v>10</v>
      </c>
      <c r="DS16" s="13" t="s">
        <v>10</v>
      </c>
      <c r="DT16" s="13" t="s">
        <v>10</v>
      </c>
      <c r="DU16" s="13" t="s">
        <v>10</v>
      </c>
      <c r="DV16" s="13" t="s">
        <v>10</v>
      </c>
      <c r="DW16" s="13"/>
      <c r="DX16" s="13"/>
      <c r="DY16" s="13"/>
      <c r="DZ16" s="13"/>
      <c r="EA16" s="13"/>
      <c r="EB16" s="13" t="s">
        <v>10</v>
      </c>
      <c r="EC16" s="13" t="s">
        <v>10</v>
      </c>
      <c r="ED16" s="13" t="s">
        <v>10</v>
      </c>
      <c r="EE16" s="13" t="s">
        <v>10</v>
      </c>
      <c r="EF16" s="13" t="s">
        <v>10</v>
      </c>
      <c r="EG16" s="13" t="s">
        <v>76</v>
      </c>
      <c r="EH16" s="18">
        <v>3055</v>
      </c>
      <c r="EI16" s="19">
        <v>1.2210000000000001</v>
      </c>
      <c r="EJ16" s="20">
        <f>EH16*EI16*EK16</f>
        <v>484.92015000000004</v>
      </c>
      <c r="EK16" s="18">
        <f>E16</f>
        <v>0.13</v>
      </c>
      <c r="EL16" s="13" t="s">
        <v>10</v>
      </c>
      <c r="EM16" s="13" t="s">
        <v>10</v>
      </c>
      <c r="EN16" s="13" t="s">
        <v>10</v>
      </c>
      <c r="EO16" s="13" t="s">
        <v>10</v>
      </c>
      <c r="EP16" s="13" t="s">
        <v>10</v>
      </c>
      <c r="EQ16" s="13" t="s">
        <v>74</v>
      </c>
      <c r="ER16" s="21">
        <v>2320</v>
      </c>
      <c r="ES16" s="19">
        <v>1.2210000000000001</v>
      </c>
      <c r="ET16" s="20">
        <f>EU16*ES16*ER16</f>
        <v>339.9264</v>
      </c>
      <c r="EU16" s="18">
        <v>0.12</v>
      </c>
      <c r="EV16" s="13" t="s">
        <v>63</v>
      </c>
      <c r="EW16" s="21">
        <v>15329</v>
      </c>
      <c r="EX16" s="19">
        <v>1.2210000000000001</v>
      </c>
      <c r="EY16" s="20">
        <f>EZ16*EX16*EW16</f>
        <v>187.16709</v>
      </c>
      <c r="EZ16" s="18">
        <v>0.01</v>
      </c>
      <c r="FA16" s="13" t="s">
        <v>10</v>
      </c>
      <c r="FB16" s="13" t="s">
        <v>10</v>
      </c>
      <c r="FC16" s="13" t="s">
        <v>10</v>
      </c>
      <c r="FD16" s="13" t="s">
        <v>10</v>
      </c>
      <c r="FE16" s="13" t="s">
        <v>10</v>
      </c>
      <c r="FF16" s="13" t="s">
        <v>10</v>
      </c>
      <c r="FG16" s="13" t="s">
        <v>10</v>
      </c>
      <c r="FH16" s="13" t="s">
        <v>10</v>
      </c>
      <c r="FI16" s="13" t="s">
        <v>10</v>
      </c>
      <c r="FJ16" s="13" t="s">
        <v>10</v>
      </c>
      <c r="FK16" s="13" t="s">
        <v>10</v>
      </c>
      <c r="FL16" s="13" t="s">
        <v>10</v>
      </c>
      <c r="FM16" s="13" t="s">
        <v>10</v>
      </c>
      <c r="FN16" s="13" t="s">
        <v>10</v>
      </c>
      <c r="FO16" s="13" t="s">
        <v>10</v>
      </c>
    </row>
    <row r="17" spans="1:171" s="11" customFormat="1" ht="63" x14ac:dyDescent="0.25">
      <c r="A17" s="17" t="s">
        <v>15</v>
      </c>
      <c r="B17" s="7" t="s">
        <v>77</v>
      </c>
      <c r="C17" s="3">
        <v>10955.6</v>
      </c>
      <c r="D17" s="3">
        <f>EJ17+ET17+EY17</f>
        <v>16623.487650000003</v>
      </c>
      <c r="E17" s="13">
        <v>2.1</v>
      </c>
      <c r="F17" s="13" t="s">
        <v>12</v>
      </c>
      <c r="G17" s="13" t="s">
        <v>10</v>
      </c>
      <c r="H17" s="13" t="s">
        <v>10</v>
      </c>
      <c r="I17" s="13" t="s">
        <v>10</v>
      </c>
      <c r="J17" s="13" t="s">
        <v>10</v>
      </c>
      <c r="K17" s="13" t="s">
        <v>10</v>
      </c>
      <c r="L17" s="13" t="s">
        <v>10</v>
      </c>
      <c r="M17" s="13" t="s">
        <v>10</v>
      </c>
      <c r="N17" s="13" t="s">
        <v>10</v>
      </c>
      <c r="O17" s="13" t="s">
        <v>10</v>
      </c>
      <c r="P17" s="13" t="s">
        <v>10</v>
      </c>
      <c r="Q17" s="13" t="s">
        <v>10</v>
      </c>
      <c r="R17" s="13" t="s">
        <v>10</v>
      </c>
      <c r="S17" s="13" t="s">
        <v>10</v>
      </c>
      <c r="T17" s="13" t="s">
        <v>10</v>
      </c>
      <c r="U17" s="13" t="s">
        <v>10</v>
      </c>
      <c r="V17" s="13"/>
      <c r="W17" s="13"/>
      <c r="X17" s="13"/>
      <c r="Y17" s="13"/>
      <c r="Z17" s="13"/>
      <c r="AA17" s="13" t="s">
        <v>10</v>
      </c>
      <c r="AB17" s="13" t="s">
        <v>10</v>
      </c>
      <c r="AC17" s="13" t="s">
        <v>10</v>
      </c>
      <c r="AD17" s="13" t="s">
        <v>10</v>
      </c>
      <c r="AE17" s="13" t="s">
        <v>10</v>
      </c>
      <c r="AF17" s="13" t="s">
        <v>10</v>
      </c>
      <c r="AG17" s="13" t="s">
        <v>10</v>
      </c>
      <c r="AH17" s="13" t="s">
        <v>10</v>
      </c>
      <c r="AI17" s="13" t="s">
        <v>10</v>
      </c>
      <c r="AJ17" s="13" t="s">
        <v>10</v>
      </c>
      <c r="AK17" s="13" t="s">
        <v>10</v>
      </c>
      <c r="AL17" s="13" t="s">
        <v>10</v>
      </c>
      <c r="AM17" s="13" t="s">
        <v>10</v>
      </c>
      <c r="AN17" s="13" t="s">
        <v>10</v>
      </c>
      <c r="AO17" s="13" t="s">
        <v>10</v>
      </c>
      <c r="AP17" s="13" t="s">
        <v>10</v>
      </c>
      <c r="AQ17" s="13" t="s">
        <v>10</v>
      </c>
      <c r="AR17" s="13" t="s">
        <v>10</v>
      </c>
      <c r="AS17" s="13" t="s">
        <v>10</v>
      </c>
      <c r="AT17" s="13" t="s">
        <v>10</v>
      </c>
      <c r="AU17" s="13" t="s">
        <v>10</v>
      </c>
      <c r="AV17" s="13" t="s">
        <v>10</v>
      </c>
      <c r="AW17" s="13" t="s">
        <v>10</v>
      </c>
      <c r="AX17" s="13" t="s">
        <v>10</v>
      </c>
      <c r="AY17" s="13" t="s">
        <v>10</v>
      </c>
      <c r="AZ17" s="13" t="s">
        <v>10</v>
      </c>
      <c r="BA17" s="13" t="s">
        <v>10</v>
      </c>
      <c r="BB17" s="13" t="s">
        <v>10</v>
      </c>
      <c r="BC17" s="13" t="s">
        <v>10</v>
      </c>
      <c r="BD17" s="13" t="s">
        <v>10</v>
      </c>
      <c r="BE17" s="13" t="s">
        <v>10</v>
      </c>
      <c r="BF17" s="13" t="s">
        <v>10</v>
      </c>
      <c r="BG17" s="13" t="s">
        <v>10</v>
      </c>
      <c r="BH17" s="13" t="s">
        <v>10</v>
      </c>
      <c r="BI17" s="13" t="s">
        <v>10</v>
      </c>
      <c r="BJ17" s="13" t="s">
        <v>10</v>
      </c>
      <c r="BK17" s="13" t="s">
        <v>10</v>
      </c>
      <c r="BL17" s="13" t="s">
        <v>10</v>
      </c>
      <c r="BM17" s="13" t="s">
        <v>10</v>
      </c>
      <c r="BN17" s="13" t="s">
        <v>10</v>
      </c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 t="s">
        <v>10</v>
      </c>
      <c r="BZ17" s="13" t="s">
        <v>10</v>
      </c>
      <c r="CA17" s="13" t="s">
        <v>10</v>
      </c>
      <c r="CB17" s="13" t="s">
        <v>10</v>
      </c>
      <c r="CC17" s="13" t="s">
        <v>10</v>
      </c>
      <c r="CD17" s="13" t="s">
        <v>10</v>
      </c>
      <c r="CE17" s="13" t="s">
        <v>10</v>
      </c>
      <c r="CF17" s="13" t="s">
        <v>10</v>
      </c>
      <c r="CG17" s="13" t="s">
        <v>10</v>
      </c>
      <c r="CH17" s="13" t="s">
        <v>10</v>
      </c>
      <c r="CI17" s="13" t="s">
        <v>10</v>
      </c>
      <c r="CJ17" s="13" t="s">
        <v>10</v>
      </c>
      <c r="CK17" s="13" t="s">
        <v>10</v>
      </c>
      <c r="CL17" s="13" t="s">
        <v>10</v>
      </c>
      <c r="CM17" s="13" t="s">
        <v>10</v>
      </c>
      <c r="CN17" s="13" t="s">
        <v>10</v>
      </c>
      <c r="CO17" s="13" t="s">
        <v>10</v>
      </c>
      <c r="CP17" s="13" t="s">
        <v>10</v>
      </c>
      <c r="CQ17" s="13" t="s">
        <v>10</v>
      </c>
      <c r="CR17" s="13" t="s">
        <v>10</v>
      </c>
      <c r="CS17" s="13" t="s">
        <v>10</v>
      </c>
      <c r="CT17" s="13" t="s">
        <v>10</v>
      </c>
      <c r="CU17" s="13" t="s">
        <v>10</v>
      </c>
      <c r="CV17" s="13" t="s">
        <v>10</v>
      </c>
      <c r="CW17" s="13" t="s">
        <v>10</v>
      </c>
      <c r="CX17" s="13" t="s">
        <v>10</v>
      </c>
      <c r="CY17" s="13" t="s">
        <v>10</v>
      </c>
      <c r="CZ17" s="13" t="s">
        <v>10</v>
      </c>
      <c r="DA17" s="13" t="s">
        <v>10</v>
      </c>
      <c r="DB17" s="13" t="s">
        <v>10</v>
      </c>
      <c r="DC17" s="13" t="s">
        <v>10</v>
      </c>
      <c r="DD17" s="13" t="s">
        <v>10</v>
      </c>
      <c r="DE17" s="13" t="s">
        <v>10</v>
      </c>
      <c r="DF17" s="13" t="s">
        <v>10</v>
      </c>
      <c r="DG17" s="13" t="s">
        <v>10</v>
      </c>
      <c r="DH17" s="13" t="s">
        <v>10</v>
      </c>
      <c r="DI17" s="13" t="s">
        <v>10</v>
      </c>
      <c r="DJ17" s="13" t="s">
        <v>10</v>
      </c>
      <c r="DK17" s="13" t="s">
        <v>10</v>
      </c>
      <c r="DL17" s="13" t="s">
        <v>10</v>
      </c>
      <c r="DM17" s="13" t="s">
        <v>10</v>
      </c>
      <c r="DN17" s="13" t="s">
        <v>10</v>
      </c>
      <c r="DO17" s="13" t="s">
        <v>10</v>
      </c>
      <c r="DP17" s="13" t="s">
        <v>10</v>
      </c>
      <c r="DQ17" s="13" t="s">
        <v>10</v>
      </c>
      <c r="DR17" s="13" t="s">
        <v>10</v>
      </c>
      <c r="DS17" s="13" t="s">
        <v>10</v>
      </c>
      <c r="DT17" s="13" t="s">
        <v>10</v>
      </c>
      <c r="DU17" s="13" t="s">
        <v>10</v>
      </c>
      <c r="DV17" s="13" t="s">
        <v>10</v>
      </c>
      <c r="DW17" s="22"/>
      <c r="DX17" s="23"/>
      <c r="DY17" s="24"/>
      <c r="DZ17" s="20"/>
      <c r="EA17" s="13"/>
      <c r="EB17" s="27"/>
      <c r="EC17" s="13"/>
      <c r="ED17" s="19"/>
      <c r="EE17" s="20"/>
      <c r="EF17" s="13"/>
      <c r="EG17" s="13" t="s">
        <v>78</v>
      </c>
      <c r="EH17" s="28">
        <v>2394</v>
      </c>
      <c r="EI17" s="19">
        <v>1.2210000000000001</v>
      </c>
      <c r="EJ17" s="20">
        <f>EH17*EI17*EK17</f>
        <v>5115.3795</v>
      </c>
      <c r="EK17" s="18">
        <v>1.75</v>
      </c>
      <c r="EL17" s="13" t="s">
        <v>10</v>
      </c>
      <c r="EM17" s="13" t="s">
        <v>10</v>
      </c>
      <c r="EN17" s="13" t="s">
        <v>10</v>
      </c>
      <c r="EO17" s="13" t="s">
        <v>10</v>
      </c>
      <c r="EP17" s="13" t="s">
        <v>10</v>
      </c>
      <c r="EQ17" s="13" t="s">
        <v>74</v>
      </c>
      <c r="ER17" s="21">
        <v>2320</v>
      </c>
      <c r="ES17" s="19">
        <v>1.2210000000000001</v>
      </c>
      <c r="ET17" s="20">
        <f>EU17*ES17*ER17</f>
        <v>4957.26</v>
      </c>
      <c r="EU17" s="18">
        <v>1.75</v>
      </c>
      <c r="EV17" s="13" t="s">
        <v>63</v>
      </c>
      <c r="EW17" s="21">
        <v>15329</v>
      </c>
      <c r="EX17" s="19">
        <v>1.2210000000000001</v>
      </c>
      <c r="EY17" s="20">
        <f>EZ17*EX17*EW17</f>
        <v>6550.8481499999998</v>
      </c>
      <c r="EZ17" s="18">
        <v>0.35</v>
      </c>
      <c r="FA17" s="13" t="s">
        <v>10</v>
      </c>
      <c r="FB17" s="13" t="s">
        <v>10</v>
      </c>
      <c r="FC17" s="13" t="s">
        <v>10</v>
      </c>
      <c r="FD17" s="13" t="s">
        <v>10</v>
      </c>
      <c r="FE17" s="13" t="s">
        <v>10</v>
      </c>
      <c r="FF17" s="13"/>
      <c r="FG17" s="25"/>
      <c r="FH17" s="19"/>
      <c r="FI17" s="20"/>
      <c r="FJ17" s="9"/>
      <c r="FK17" s="13" t="s">
        <v>10</v>
      </c>
      <c r="FL17" s="13" t="s">
        <v>10</v>
      </c>
      <c r="FM17" s="13" t="s">
        <v>10</v>
      </c>
      <c r="FN17" s="13" t="s">
        <v>10</v>
      </c>
      <c r="FO17" s="13" t="s">
        <v>10</v>
      </c>
    </row>
    <row r="18" spans="1:171" s="11" customFormat="1" ht="47.25" x14ac:dyDescent="0.25">
      <c r="A18" s="17" t="s">
        <v>16</v>
      </c>
      <c r="B18" s="7" t="s">
        <v>158</v>
      </c>
      <c r="C18" s="3">
        <v>1477.547</v>
      </c>
      <c r="D18" s="3">
        <f>EJ18+ET18+EY18</f>
        <v>3044.8077000000003</v>
      </c>
      <c r="E18" s="13">
        <v>0.55000000000000004</v>
      </c>
      <c r="F18" s="13" t="s">
        <v>12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 t="s">
        <v>10</v>
      </c>
      <c r="BK18" s="13" t="s">
        <v>10</v>
      </c>
      <c r="BL18" s="13" t="s">
        <v>10</v>
      </c>
      <c r="BM18" s="13" t="s">
        <v>10</v>
      </c>
      <c r="BN18" s="13" t="s">
        <v>10</v>
      </c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22"/>
      <c r="DX18" s="23"/>
      <c r="DY18" s="24"/>
      <c r="DZ18" s="20"/>
      <c r="EA18" s="13"/>
      <c r="EB18" s="27"/>
      <c r="EC18" s="13"/>
      <c r="ED18" s="19"/>
      <c r="EE18" s="20"/>
      <c r="EF18" s="13"/>
      <c r="EG18" s="13" t="s">
        <v>159</v>
      </c>
      <c r="EH18" s="28">
        <v>2214</v>
      </c>
      <c r="EI18" s="19">
        <v>1.2210000000000001</v>
      </c>
      <c r="EJ18" s="20">
        <f>EH18*EI18*EK18</f>
        <v>1486.8117000000002</v>
      </c>
      <c r="EK18" s="18">
        <v>0.55000000000000004</v>
      </c>
      <c r="EL18" s="13" t="s">
        <v>10</v>
      </c>
      <c r="EM18" s="13" t="s">
        <v>10</v>
      </c>
      <c r="EN18" s="13" t="s">
        <v>10</v>
      </c>
      <c r="EO18" s="13" t="s">
        <v>10</v>
      </c>
      <c r="EP18" s="13" t="s">
        <v>10</v>
      </c>
      <c r="EQ18" s="13" t="s">
        <v>74</v>
      </c>
      <c r="ER18" s="21">
        <v>2320</v>
      </c>
      <c r="ES18" s="19">
        <v>1.2210000000000001</v>
      </c>
      <c r="ET18" s="20">
        <f>EU18*ES18*ER18</f>
        <v>1557.9960000000003</v>
      </c>
      <c r="EU18" s="18">
        <v>0.55000000000000004</v>
      </c>
      <c r="EV18" s="13"/>
      <c r="EW18" s="21"/>
      <c r="EX18" s="19"/>
      <c r="EY18" s="20"/>
      <c r="EZ18" s="18"/>
      <c r="FA18" s="13"/>
      <c r="FB18" s="13"/>
      <c r="FC18" s="13"/>
      <c r="FD18" s="13"/>
      <c r="FE18" s="13"/>
      <c r="FF18" s="13"/>
      <c r="FG18" s="25"/>
      <c r="FH18" s="19"/>
      <c r="FI18" s="20"/>
      <c r="FJ18" s="9"/>
      <c r="FK18" s="13"/>
      <c r="FL18" s="13"/>
      <c r="FM18" s="13"/>
      <c r="FN18" s="13"/>
      <c r="FO18" s="13"/>
    </row>
    <row r="19" spans="1:171" s="11" customFormat="1" ht="47.25" x14ac:dyDescent="0.25">
      <c r="A19" s="17" t="s">
        <v>17</v>
      </c>
      <c r="B19" s="40" t="s">
        <v>162</v>
      </c>
      <c r="C19" s="3">
        <v>1146.6880000000001</v>
      </c>
      <c r="D19" s="3">
        <f>SUM(DP19,DZ19,EJ19,ET19,EY19)</f>
        <v>2237.6339040000003</v>
      </c>
      <c r="E19" s="13">
        <v>0.56399999999999995</v>
      </c>
      <c r="F19" s="13" t="s">
        <v>12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 t="s">
        <v>10</v>
      </c>
      <c r="BK19" s="13" t="s">
        <v>10</v>
      </c>
      <c r="BL19" s="13" t="s">
        <v>10</v>
      </c>
      <c r="BM19" s="13" t="s">
        <v>10</v>
      </c>
      <c r="BN19" s="13" t="s">
        <v>10</v>
      </c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29" t="s">
        <v>160</v>
      </c>
      <c r="DN19" s="30">
        <v>767</v>
      </c>
      <c r="DO19" s="13">
        <v>1.2210000000000001</v>
      </c>
      <c r="DP19" s="25">
        <f>DN19*DO19*DQ19</f>
        <v>374.60280000000006</v>
      </c>
      <c r="DQ19" s="13">
        <v>0.4</v>
      </c>
      <c r="DR19" s="27"/>
      <c r="DS19" s="27"/>
      <c r="DT19" s="27"/>
      <c r="DU19" s="27"/>
      <c r="DV19" s="27"/>
      <c r="DW19" s="27" t="s">
        <v>161</v>
      </c>
      <c r="DX19" s="30">
        <v>699</v>
      </c>
      <c r="DY19" s="27">
        <v>1.2210000000000001</v>
      </c>
      <c r="DZ19" s="27">
        <f>DX19*DY19*EA19</f>
        <v>341.39160000000004</v>
      </c>
      <c r="EA19" s="27">
        <v>0.4</v>
      </c>
      <c r="EB19" s="27"/>
      <c r="EC19" s="13"/>
      <c r="ED19" s="19"/>
      <c r="EE19" s="20"/>
      <c r="EF19" s="13"/>
      <c r="EG19" s="13" t="s">
        <v>126</v>
      </c>
      <c r="EH19" s="28">
        <v>2106</v>
      </c>
      <c r="EI19" s="19">
        <v>1.2210000000000001</v>
      </c>
      <c r="EJ19" s="20">
        <f>EH19*EI19*EK19</f>
        <v>421.71386400000006</v>
      </c>
      <c r="EK19" s="18">
        <v>0.16400000000000001</v>
      </c>
      <c r="EL19" s="13" t="s">
        <v>10</v>
      </c>
      <c r="EM19" s="13" t="s">
        <v>10</v>
      </c>
      <c r="EN19" s="13" t="s">
        <v>10</v>
      </c>
      <c r="EO19" s="13" t="s">
        <v>10</v>
      </c>
      <c r="EP19" s="13" t="s">
        <v>10</v>
      </c>
      <c r="EQ19" s="13" t="s">
        <v>74</v>
      </c>
      <c r="ER19" s="21">
        <v>2320</v>
      </c>
      <c r="ES19" s="19">
        <v>1.2210000000000001</v>
      </c>
      <c r="ET19" s="20">
        <f>EU19*ES19*ER19</f>
        <v>351.25728000000004</v>
      </c>
      <c r="EU19" s="18">
        <v>0.124</v>
      </c>
      <c r="EV19" s="13" t="s">
        <v>63</v>
      </c>
      <c r="EW19" s="21">
        <v>15329</v>
      </c>
      <c r="EX19" s="19">
        <v>1.2210000000000001</v>
      </c>
      <c r="EY19" s="20">
        <f>EZ19*EX19*EW19</f>
        <v>748.66836000000001</v>
      </c>
      <c r="EZ19" s="18">
        <v>0.04</v>
      </c>
      <c r="FA19" s="13"/>
      <c r="FB19" s="13"/>
      <c r="FC19" s="13"/>
      <c r="FD19" s="13"/>
      <c r="FE19" s="13"/>
      <c r="FF19" s="13"/>
      <c r="FG19" s="25"/>
      <c r="FH19" s="19"/>
      <c r="FI19" s="20"/>
      <c r="FJ19" s="9"/>
      <c r="FK19" s="13"/>
      <c r="FL19" s="13"/>
      <c r="FM19" s="13"/>
      <c r="FN19" s="13"/>
      <c r="FO19" s="13"/>
    </row>
    <row r="20" spans="1:171" s="11" customFormat="1" ht="63" x14ac:dyDescent="0.25">
      <c r="A20" s="17" t="s">
        <v>16</v>
      </c>
      <c r="B20" s="6" t="s">
        <v>79</v>
      </c>
      <c r="C20" s="3">
        <v>5332</v>
      </c>
      <c r="D20" s="3">
        <f>FI20+DZ20+DP20</f>
        <v>11085.071</v>
      </c>
      <c r="E20" s="13">
        <v>3.4</v>
      </c>
      <c r="F20" s="13" t="s">
        <v>12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 t="s">
        <v>10</v>
      </c>
      <c r="BK20" s="13" t="s">
        <v>10</v>
      </c>
      <c r="BL20" s="13" t="s">
        <v>10</v>
      </c>
      <c r="BM20" s="13" t="s">
        <v>10</v>
      </c>
      <c r="BN20" s="13" t="s">
        <v>10</v>
      </c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29" t="s">
        <v>81</v>
      </c>
      <c r="DN20" s="30">
        <v>1151</v>
      </c>
      <c r="DO20" s="13">
        <v>1.2210000000000001</v>
      </c>
      <c r="DP20" s="25">
        <f>DN20*DO20*DQ20</f>
        <v>4778.2614000000003</v>
      </c>
      <c r="DQ20" s="13">
        <v>3.4</v>
      </c>
      <c r="DR20" s="27"/>
      <c r="DS20" s="27"/>
      <c r="DT20" s="27"/>
      <c r="DU20" s="27"/>
      <c r="DV20" s="27"/>
      <c r="DW20" s="27" t="s">
        <v>68</v>
      </c>
      <c r="DX20" s="30">
        <v>784</v>
      </c>
      <c r="DY20" s="27">
        <v>1.2210000000000001</v>
      </c>
      <c r="DZ20" s="27">
        <f>DX20*DY20*EA20</f>
        <v>3254.6976000000004</v>
      </c>
      <c r="EA20" s="27">
        <v>3.4</v>
      </c>
      <c r="EB20" s="27"/>
      <c r="EC20" s="13"/>
      <c r="ED20" s="19"/>
      <c r="EE20" s="20"/>
      <c r="EF20" s="13"/>
      <c r="EG20" s="13"/>
      <c r="EH20" s="18"/>
      <c r="EI20" s="19"/>
      <c r="EJ20" s="20"/>
      <c r="EK20" s="18"/>
      <c r="EL20" s="13"/>
      <c r="EM20" s="13"/>
      <c r="EN20" s="13"/>
      <c r="EO20" s="13"/>
      <c r="EP20" s="13"/>
      <c r="EQ20" s="13"/>
      <c r="ER20" s="21"/>
      <c r="ES20" s="19"/>
      <c r="ET20" s="20"/>
      <c r="EU20" s="18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29" t="s">
        <v>84</v>
      </c>
      <c r="FG20" s="30">
        <v>400</v>
      </c>
      <c r="FH20" s="13">
        <v>1.1221000000000001</v>
      </c>
      <c r="FI20" s="19">
        <f>FJ20*FH20*FG20</f>
        <v>3052.1120000000005</v>
      </c>
      <c r="FJ20" s="9">
        <v>6.8</v>
      </c>
      <c r="FK20" s="13"/>
      <c r="FL20" s="13"/>
      <c r="FM20" s="13"/>
      <c r="FN20" s="13"/>
      <c r="FO20" s="13"/>
    </row>
    <row r="21" spans="1:171" s="11" customFormat="1" ht="47.25" x14ac:dyDescent="0.25">
      <c r="A21" s="17" t="s">
        <v>17</v>
      </c>
      <c r="B21" s="6" t="s">
        <v>86</v>
      </c>
      <c r="C21" s="3">
        <v>280</v>
      </c>
      <c r="D21" s="3">
        <f t="shared" ref="D21:D26" si="2">T21</f>
        <v>482.29500000000002</v>
      </c>
      <c r="E21" s="13">
        <v>1</v>
      </c>
      <c r="F21" s="13" t="s">
        <v>87</v>
      </c>
      <c r="G21" s="13" t="s">
        <v>10</v>
      </c>
      <c r="H21" s="13" t="s">
        <v>10</v>
      </c>
      <c r="I21" s="13" t="s">
        <v>10</v>
      </c>
      <c r="J21" s="13" t="s">
        <v>10</v>
      </c>
      <c r="K21" s="13" t="s">
        <v>10</v>
      </c>
      <c r="L21" s="13" t="s">
        <v>10</v>
      </c>
      <c r="M21" s="13" t="s">
        <v>10</v>
      </c>
      <c r="N21" s="13" t="s">
        <v>10</v>
      </c>
      <c r="O21" s="13" t="s">
        <v>10</v>
      </c>
      <c r="P21" s="13" t="s">
        <v>10</v>
      </c>
      <c r="Q21" s="29" t="s">
        <v>90</v>
      </c>
      <c r="R21" s="30">
        <v>395</v>
      </c>
      <c r="S21" s="13">
        <v>1.2210000000000001</v>
      </c>
      <c r="T21" s="13">
        <f t="shared" ref="T21:T26" si="3">R21*S21*U21</f>
        <v>482.29500000000002</v>
      </c>
      <c r="U21" s="13">
        <v>1</v>
      </c>
      <c r="V21" s="29"/>
      <c r="W21" s="30"/>
      <c r="X21" s="13"/>
      <c r="Y21" s="13"/>
      <c r="Z21" s="13"/>
      <c r="AA21" s="13" t="s">
        <v>10</v>
      </c>
      <c r="AB21" s="13" t="s">
        <v>10</v>
      </c>
      <c r="AC21" s="13" t="s">
        <v>10</v>
      </c>
      <c r="AD21" s="13" t="s">
        <v>10</v>
      </c>
      <c r="AE21" s="13" t="s">
        <v>10</v>
      </c>
      <c r="AF21" s="13" t="s">
        <v>10</v>
      </c>
      <c r="AG21" s="13" t="s">
        <v>10</v>
      </c>
      <c r="AH21" s="13" t="s">
        <v>10</v>
      </c>
      <c r="AI21" s="13" t="s">
        <v>10</v>
      </c>
      <c r="AJ21" s="13" t="s">
        <v>10</v>
      </c>
      <c r="AK21" s="13" t="s">
        <v>10</v>
      </c>
      <c r="AL21" s="13" t="s">
        <v>10</v>
      </c>
      <c r="AM21" s="13" t="s">
        <v>10</v>
      </c>
      <c r="AN21" s="13" t="s">
        <v>10</v>
      </c>
      <c r="AO21" s="13" t="s">
        <v>10</v>
      </c>
      <c r="AP21" s="13" t="s">
        <v>10</v>
      </c>
      <c r="AQ21" s="13" t="s">
        <v>10</v>
      </c>
      <c r="AR21" s="13" t="s">
        <v>10</v>
      </c>
      <c r="AS21" s="13" t="s">
        <v>10</v>
      </c>
      <c r="AT21" s="13" t="s">
        <v>10</v>
      </c>
      <c r="AU21" s="13" t="s">
        <v>10</v>
      </c>
      <c r="AV21" s="13" t="s">
        <v>10</v>
      </c>
      <c r="AW21" s="13" t="s">
        <v>10</v>
      </c>
      <c r="AX21" s="13" t="s">
        <v>10</v>
      </c>
      <c r="AY21" s="13" t="s">
        <v>10</v>
      </c>
      <c r="AZ21" s="13" t="s">
        <v>10</v>
      </c>
      <c r="BA21" s="13" t="s">
        <v>10</v>
      </c>
      <c r="BB21" s="13" t="s">
        <v>10</v>
      </c>
      <c r="BC21" s="13" t="s">
        <v>10</v>
      </c>
      <c r="BD21" s="13" t="s">
        <v>10</v>
      </c>
      <c r="BE21" s="13" t="s">
        <v>10</v>
      </c>
      <c r="BF21" s="13" t="s">
        <v>10</v>
      </c>
      <c r="BG21" s="13" t="s">
        <v>10</v>
      </c>
      <c r="BH21" s="13" t="s">
        <v>10</v>
      </c>
      <c r="BI21" s="13" t="s">
        <v>10</v>
      </c>
      <c r="BJ21" s="13" t="s">
        <v>10</v>
      </c>
      <c r="BK21" s="13" t="s">
        <v>10</v>
      </c>
      <c r="BL21" s="13" t="s">
        <v>10</v>
      </c>
      <c r="BM21" s="13" t="s">
        <v>10</v>
      </c>
      <c r="BN21" s="13" t="s">
        <v>10</v>
      </c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 t="s">
        <v>10</v>
      </c>
      <c r="BZ21" s="13" t="s">
        <v>10</v>
      </c>
      <c r="CA21" s="13" t="s">
        <v>10</v>
      </c>
      <c r="CB21" s="13" t="s">
        <v>10</v>
      </c>
      <c r="CC21" s="13" t="s">
        <v>10</v>
      </c>
      <c r="CD21" s="13" t="s">
        <v>10</v>
      </c>
      <c r="CE21" s="13" t="s">
        <v>10</v>
      </c>
      <c r="CF21" s="13" t="s">
        <v>10</v>
      </c>
      <c r="CG21" s="13" t="s">
        <v>10</v>
      </c>
      <c r="CH21" s="13" t="s">
        <v>10</v>
      </c>
      <c r="CI21" s="13" t="s">
        <v>10</v>
      </c>
      <c r="CJ21" s="13" t="s">
        <v>10</v>
      </c>
      <c r="CK21" s="13" t="s">
        <v>10</v>
      </c>
      <c r="CL21" s="13" t="s">
        <v>10</v>
      </c>
      <c r="CM21" s="13" t="s">
        <v>10</v>
      </c>
      <c r="CN21" s="13" t="s">
        <v>10</v>
      </c>
      <c r="CO21" s="13" t="s">
        <v>10</v>
      </c>
      <c r="CP21" s="13" t="s">
        <v>10</v>
      </c>
      <c r="CQ21" s="13" t="s">
        <v>10</v>
      </c>
      <c r="CR21" s="13" t="s">
        <v>10</v>
      </c>
      <c r="CS21" s="13" t="s">
        <v>10</v>
      </c>
      <c r="CT21" s="13" t="s">
        <v>10</v>
      </c>
      <c r="CU21" s="13" t="s">
        <v>10</v>
      </c>
      <c r="CV21" s="13" t="s">
        <v>10</v>
      </c>
      <c r="CW21" s="13" t="s">
        <v>10</v>
      </c>
      <c r="CX21" s="13" t="s">
        <v>10</v>
      </c>
      <c r="CY21" s="13" t="s">
        <v>10</v>
      </c>
      <c r="CZ21" s="13" t="s">
        <v>10</v>
      </c>
      <c r="DA21" s="13" t="s">
        <v>10</v>
      </c>
      <c r="DB21" s="13" t="s">
        <v>10</v>
      </c>
      <c r="DC21" s="13" t="s">
        <v>10</v>
      </c>
      <c r="DD21" s="13" t="s">
        <v>10</v>
      </c>
      <c r="DE21" s="13" t="s">
        <v>10</v>
      </c>
      <c r="DF21" s="13" t="s">
        <v>10</v>
      </c>
      <c r="DG21" s="13" t="s">
        <v>10</v>
      </c>
      <c r="DH21" s="13" t="s">
        <v>10</v>
      </c>
      <c r="DI21" s="13" t="s">
        <v>10</v>
      </c>
      <c r="DJ21" s="13" t="s">
        <v>10</v>
      </c>
      <c r="DK21" s="13" t="s">
        <v>10</v>
      </c>
      <c r="DL21" s="13" t="s">
        <v>10</v>
      </c>
      <c r="DM21" s="13" t="s">
        <v>10</v>
      </c>
      <c r="DN21" s="13" t="s">
        <v>10</v>
      </c>
      <c r="DO21" s="13" t="s">
        <v>10</v>
      </c>
      <c r="DP21" s="13" t="s">
        <v>10</v>
      </c>
      <c r="DQ21" s="13" t="s">
        <v>10</v>
      </c>
      <c r="DR21" s="13" t="s">
        <v>10</v>
      </c>
      <c r="DS21" s="13" t="s">
        <v>10</v>
      </c>
      <c r="DT21" s="13" t="s">
        <v>10</v>
      </c>
      <c r="DU21" s="13" t="s">
        <v>10</v>
      </c>
      <c r="DV21" s="13" t="s">
        <v>10</v>
      </c>
      <c r="DW21" s="22" t="s">
        <v>10</v>
      </c>
      <c r="DX21" s="22" t="s">
        <v>10</v>
      </c>
      <c r="DY21" s="22" t="s">
        <v>10</v>
      </c>
      <c r="DZ21" s="22" t="s">
        <v>10</v>
      </c>
      <c r="EA21" s="22" t="s">
        <v>10</v>
      </c>
      <c r="EB21" s="22" t="s">
        <v>10</v>
      </c>
      <c r="EC21" s="22" t="s">
        <v>10</v>
      </c>
      <c r="ED21" s="22" t="s">
        <v>10</v>
      </c>
      <c r="EE21" s="22" t="s">
        <v>10</v>
      </c>
      <c r="EF21" s="22" t="s">
        <v>10</v>
      </c>
      <c r="EG21" s="13" t="s">
        <v>10</v>
      </c>
      <c r="EH21" s="13" t="s">
        <v>10</v>
      </c>
      <c r="EI21" s="13" t="s">
        <v>10</v>
      </c>
      <c r="EJ21" s="13" t="s">
        <v>10</v>
      </c>
      <c r="EK21" s="13" t="s">
        <v>10</v>
      </c>
      <c r="EL21" s="13" t="s">
        <v>10</v>
      </c>
      <c r="EM21" s="13" t="s">
        <v>10</v>
      </c>
      <c r="EN21" s="13" t="s">
        <v>10</v>
      </c>
      <c r="EO21" s="13" t="s">
        <v>10</v>
      </c>
      <c r="EP21" s="13" t="s">
        <v>10</v>
      </c>
      <c r="EQ21" s="13" t="s">
        <v>10</v>
      </c>
      <c r="ER21" s="13" t="s">
        <v>10</v>
      </c>
      <c r="ES21" s="13" t="s">
        <v>10</v>
      </c>
      <c r="ET21" s="13" t="s">
        <v>10</v>
      </c>
      <c r="EU21" s="13" t="s">
        <v>10</v>
      </c>
      <c r="EV21" s="13" t="s">
        <v>10</v>
      </c>
      <c r="EW21" s="13" t="s">
        <v>10</v>
      </c>
      <c r="EX21" s="13" t="s">
        <v>10</v>
      </c>
      <c r="EY21" s="13" t="s">
        <v>10</v>
      </c>
      <c r="EZ21" s="13" t="s">
        <v>10</v>
      </c>
      <c r="FA21" s="13" t="s">
        <v>10</v>
      </c>
      <c r="FB21" s="13" t="s">
        <v>10</v>
      </c>
      <c r="FC21" s="13" t="s">
        <v>10</v>
      </c>
      <c r="FD21" s="13" t="s">
        <v>10</v>
      </c>
      <c r="FE21" s="13" t="s">
        <v>10</v>
      </c>
      <c r="FF21" s="22" t="s">
        <v>10</v>
      </c>
      <c r="FG21" s="22" t="s">
        <v>10</v>
      </c>
      <c r="FH21" s="22" t="s">
        <v>10</v>
      </c>
      <c r="FI21" s="22" t="s">
        <v>10</v>
      </c>
      <c r="FJ21" s="22" t="s">
        <v>10</v>
      </c>
      <c r="FK21" s="13" t="s">
        <v>10</v>
      </c>
      <c r="FL21" s="13" t="s">
        <v>10</v>
      </c>
      <c r="FM21" s="13" t="s">
        <v>10</v>
      </c>
      <c r="FN21" s="13" t="s">
        <v>10</v>
      </c>
      <c r="FO21" s="13" t="s">
        <v>10</v>
      </c>
    </row>
    <row r="22" spans="1:171" s="11" customFormat="1" ht="47.25" x14ac:dyDescent="0.25">
      <c r="A22" s="17" t="s">
        <v>18</v>
      </c>
      <c r="B22" s="6" t="s">
        <v>91</v>
      </c>
      <c r="C22" s="3">
        <v>378</v>
      </c>
      <c r="D22" s="3">
        <f t="shared" si="2"/>
        <v>649.572</v>
      </c>
      <c r="E22" s="13">
        <v>1</v>
      </c>
      <c r="F22" s="13" t="s">
        <v>87</v>
      </c>
      <c r="G22" s="13" t="s">
        <v>10</v>
      </c>
      <c r="H22" s="13" t="s">
        <v>10</v>
      </c>
      <c r="I22" s="13" t="s">
        <v>10</v>
      </c>
      <c r="J22" s="13" t="s">
        <v>10</v>
      </c>
      <c r="K22" s="13" t="s">
        <v>10</v>
      </c>
      <c r="L22" s="13" t="s">
        <v>10</v>
      </c>
      <c r="M22" s="13" t="s">
        <v>10</v>
      </c>
      <c r="N22" s="13" t="s">
        <v>10</v>
      </c>
      <c r="O22" s="13" t="s">
        <v>10</v>
      </c>
      <c r="P22" s="13" t="s">
        <v>10</v>
      </c>
      <c r="Q22" s="13" t="s">
        <v>92</v>
      </c>
      <c r="R22" s="13">
        <v>532</v>
      </c>
      <c r="S22" s="13">
        <v>1.2210000000000001</v>
      </c>
      <c r="T22" s="13">
        <f t="shared" si="3"/>
        <v>649.572</v>
      </c>
      <c r="U22" s="13">
        <v>1</v>
      </c>
      <c r="V22" s="13"/>
      <c r="W22" s="13"/>
      <c r="X22" s="13"/>
      <c r="Y22" s="13"/>
      <c r="Z22" s="13"/>
      <c r="AA22" s="13" t="s">
        <v>10</v>
      </c>
      <c r="AB22" s="13" t="s">
        <v>10</v>
      </c>
      <c r="AC22" s="13" t="s">
        <v>10</v>
      </c>
      <c r="AD22" s="13" t="s">
        <v>10</v>
      </c>
      <c r="AE22" s="13" t="s">
        <v>10</v>
      </c>
      <c r="AF22" s="13" t="s">
        <v>10</v>
      </c>
      <c r="AG22" s="13" t="s">
        <v>10</v>
      </c>
      <c r="AH22" s="13" t="s">
        <v>10</v>
      </c>
      <c r="AI22" s="13" t="s">
        <v>10</v>
      </c>
      <c r="AJ22" s="13" t="s">
        <v>10</v>
      </c>
      <c r="AK22" s="13" t="s">
        <v>10</v>
      </c>
      <c r="AL22" s="13" t="s">
        <v>10</v>
      </c>
      <c r="AM22" s="13" t="s">
        <v>10</v>
      </c>
      <c r="AN22" s="13" t="s">
        <v>10</v>
      </c>
      <c r="AO22" s="13" t="s">
        <v>10</v>
      </c>
      <c r="AP22" s="13" t="s">
        <v>10</v>
      </c>
      <c r="AQ22" s="13" t="s">
        <v>10</v>
      </c>
      <c r="AR22" s="13" t="s">
        <v>10</v>
      </c>
      <c r="AS22" s="13" t="s">
        <v>10</v>
      </c>
      <c r="AT22" s="13" t="s">
        <v>10</v>
      </c>
      <c r="AU22" s="13" t="s">
        <v>10</v>
      </c>
      <c r="AV22" s="13" t="s">
        <v>10</v>
      </c>
      <c r="AW22" s="13" t="s">
        <v>10</v>
      </c>
      <c r="AX22" s="13" t="s">
        <v>10</v>
      </c>
      <c r="AY22" s="13" t="s">
        <v>10</v>
      </c>
      <c r="AZ22" s="13" t="s">
        <v>10</v>
      </c>
      <c r="BA22" s="13" t="s">
        <v>10</v>
      </c>
      <c r="BB22" s="13" t="s">
        <v>10</v>
      </c>
      <c r="BC22" s="13" t="s">
        <v>10</v>
      </c>
      <c r="BD22" s="13" t="s">
        <v>10</v>
      </c>
      <c r="BE22" s="13" t="s">
        <v>10</v>
      </c>
      <c r="BF22" s="13" t="s">
        <v>10</v>
      </c>
      <c r="BG22" s="13" t="s">
        <v>10</v>
      </c>
      <c r="BH22" s="13" t="s">
        <v>10</v>
      </c>
      <c r="BI22" s="13" t="s">
        <v>10</v>
      </c>
      <c r="BJ22" s="13" t="s">
        <v>10</v>
      </c>
      <c r="BK22" s="13" t="s">
        <v>10</v>
      </c>
      <c r="BL22" s="13" t="s">
        <v>10</v>
      </c>
      <c r="BM22" s="13" t="s">
        <v>10</v>
      </c>
      <c r="BN22" s="13" t="s">
        <v>10</v>
      </c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 t="s">
        <v>10</v>
      </c>
      <c r="BZ22" s="13" t="s">
        <v>10</v>
      </c>
      <c r="CA22" s="13" t="s">
        <v>10</v>
      </c>
      <c r="CB22" s="13" t="s">
        <v>10</v>
      </c>
      <c r="CC22" s="13" t="s">
        <v>10</v>
      </c>
      <c r="CD22" s="13" t="s">
        <v>10</v>
      </c>
      <c r="CE22" s="13" t="s">
        <v>10</v>
      </c>
      <c r="CF22" s="13" t="s">
        <v>10</v>
      </c>
      <c r="CG22" s="13" t="s">
        <v>10</v>
      </c>
      <c r="CH22" s="13" t="s">
        <v>10</v>
      </c>
      <c r="CI22" s="13" t="s">
        <v>10</v>
      </c>
      <c r="CJ22" s="13" t="s">
        <v>10</v>
      </c>
      <c r="CK22" s="13" t="s">
        <v>10</v>
      </c>
      <c r="CL22" s="13" t="s">
        <v>10</v>
      </c>
      <c r="CM22" s="13" t="s">
        <v>10</v>
      </c>
      <c r="CN22" s="13" t="s">
        <v>10</v>
      </c>
      <c r="CO22" s="13" t="s">
        <v>10</v>
      </c>
      <c r="CP22" s="13" t="s">
        <v>10</v>
      </c>
      <c r="CQ22" s="13" t="s">
        <v>10</v>
      </c>
      <c r="CR22" s="13" t="s">
        <v>10</v>
      </c>
      <c r="CS22" s="13" t="s">
        <v>10</v>
      </c>
      <c r="CT22" s="13" t="s">
        <v>10</v>
      </c>
      <c r="CU22" s="13" t="s">
        <v>10</v>
      </c>
      <c r="CV22" s="13" t="s">
        <v>10</v>
      </c>
      <c r="CW22" s="13" t="s">
        <v>10</v>
      </c>
      <c r="CX22" s="13" t="s">
        <v>10</v>
      </c>
      <c r="CY22" s="13" t="s">
        <v>10</v>
      </c>
      <c r="CZ22" s="13" t="s">
        <v>10</v>
      </c>
      <c r="DA22" s="13" t="s">
        <v>10</v>
      </c>
      <c r="DB22" s="13" t="s">
        <v>10</v>
      </c>
      <c r="DC22" s="13" t="s">
        <v>10</v>
      </c>
      <c r="DD22" s="13" t="s">
        <v>10</v>
      </c>
      <c r="DE22" s="13" t="s">
        <v>10</v>
      </c>
      <c r="DF22" s="13" t="s">
        <v>10</v>
      </c>
      <c r="DG22" s="13" t="s">
        <v>10</v>
      </c>
      <c r="DH22" s="13" t="s">
        <v>10</v>
      </c>
      <c r="DI22" s="13" t="s">
        <v>10</v>
      </c>
      <c r="DJ22" s="13" t="s">
        <v>10</v>
      </c>
      <c r="DK22" s="13" t="s">
        <v>10</v>
      </c>
      <c r="DL22" s="13" t="s">
        <v>10</v>
      </c>
      <c r="DM22" s="13" t="s">
        <v>10</v>
      </c>
      <c r="DN22" s="13" t="s">
        <v>10</v>
      </c>
      <c r="DO22" s="13" t="s">
        <v>10</v>
      </c>
      <c r="DP22" s="13" t="s">
        <v>10</v>
      </c>
      <c r="DQ22" s="13" t="s">
        <v>10</v>
      </c>
      <c r="DR22" s="13" t="s">
        <v>10</v>
      </c>
      <c r="DS22" s="13" t="s">
        <v>10</v>
      </c>
      <c r="DT22" s="13" t="s">
        <v>10</v>
      </c>
      <c r="DU22" s="13" t="s">
        <v>10</v>
      </c>
      <c r="DV22" s="13" t="s">
        <v>10</v>
      </c>
      <c r="DW22" s="22" t="s">
        <v>10</v>
      </c>
      <c r="DX22" s="22" t="s">
        <v>10</v>
      </c>
      <c r="DY22" s="22" t="s">
        <v>10</v>
      </c>
      <c r="DZ22" s="22" t="s">
        <v>10</v>
      </c>
      <c r="EA22" s="22" t="s">
        <v>10</v>
      </c>
      <c r="EB22" s="22" t="s">
        <v>10</v>
      </c>
      <c r="EC22" s="22" t="s">
        <v>10</v>
      </c>
      <c r="ED22" s="22" t="s">
        <v>10</v>
      </c>
      <c r="EE22" s="22" t="s">
        <v>10</v>
      </c>
      <c r="EF22" s="22" t="s">
        <v>10</v>
      </c>
      <c r="EG22" s="22" t="s">
        <v>10</v>
      </c>
      <c r="EH22" s="22" t="s">
        <v>10</v>
      </c>
      <c r="EI22" s="22" t="s">
        <v>10</v>
      </c>
      <c r="EJ22" s="22" t="s">
        <v>10</v>
      </c>
      <c r="EK22" s="22" t="s">
        <v>10</v>
      </c>
      <c r="EL22" s="22" t="s">
        <v>10</v>
      </c>
      <c r="EM22" s="22" t="s">
        <v>10</v>
      </c>
      <c r="EN22" s="22" t="s">
        <v>10</v>
      </c>
      <c r="EO22" s="22" t="s">
        <v>10</v>
      </c>
      <c r="EP22" s="22" t="s">
        <v>10</v>
      </c>
      <c r="EQ22" s="22" t="s">
        <v>10</v>
      </c>
      <c r="ER22" s="22" t="s">
        <v>10</v>
      </c>
      <c r="ES22" s="22" t="s">
        <v>10</v>
      </c>
      <c r="ET22" s="22" t="s">
        <v>10</v>
      </c>
      <c r="EU22" s="22" t="s">
        <v>10</v>
      </c>
      <c r="EV22" s="22" t="s">
        <v>10</v>
      </c>
      <c r="EW22" s="22" t="s">
        <v>10</v>
      </c>
      <c r="EX22" s="22" t="s">
        <v>10</v>
      </c>
      <c r="EY22" s="22" t="s">
        <v>10</v>
      </c>
      <c r="EZ22" s="22" t="s">
        <v>10</v>
      </c>
      <c r="FA22" s="22" t="s">
        <v>10</v>
      </c>
      <c r="FB22" s="22" t="s">
        <v>10</v>
      </c>
      <c r="FC22" s="22" t="s">
        <v>10</v>
      </c>
      <c r="FD22" s="22" t="s">
        <v>10</v>
      </c>
      <c r="FE22" s="22" t="s">
        <v>10</v>
      </c>
      <c r="FF22" s="22" t="s">
        <v>10</v>
      </c>
      <c r="FG22" s="22" t="s">
        <v>10</v>
      </c>
      <c r="FH22" s="22" t="s">
        <v>10</v>
      </c>
      <c r="FI22" s="22" t="s">
        <v>10</v>
      </c>
      <c r="FJ22" s="22" t="s">
        <v>10</v>
      </c>
      <c r="FK22" s="22" t="s">
        <v>10</v>
      </c>
      <c r="FL22" s="22" t="s">
        <v>10</v>
      </c>
      <c r="FM22" s="22" t="s">
        <v>10</v>
      </c>
      <c r="FN22" s="22" t="s">
        <v>10</v>
      </c>
      <c r="FO22" s="22" t="s">
        <v>10</v>
      </c>
    </row>
    <row r="23" spans="1:171" s="11" customFormat="1" ht="47.25" x14ac:dyDescent="0.25">
      <c r="A23" s="17" t="s">
        <v>19</v>
      </c>
      <c r="B23" s="6" t="s">
        <v>93</v>
      </c>
      <c r="C23" s="3">
        <v>867</v>
      </c>
      <c r="D23" s="3">
        <f t="shared" si="2"/>
        <v>1299.144</v>
      </c>
      <c r="E23" s="13">
        <v>2</v>
      </c>
      <c r="F23" s="13" t="s">
        <v>87</v>
      </c>
      <c r="G23" s="13" t="s">
        <v>10</v>
      </c>
      <c r="H23" s="13" t="s">
        <v>10</v>
      </c>
      <c r="I23" s="13" t="s">
        <v>10</v>
      </c>
      <c r="J23" s="13" t="s">
        <v>10</v>
      </c>
      <c r="K23" s="13" t="s">
        <v>10</v>
      </c>
      <c r="L23" s="13" t="s">
        <v>10</v>
      </c>
      <c r="M23" s="13" t="s">
        <v>10</v>
      </c>
      <c r="N23" s="13" t="s">
        <v>10</v>
      </c>
      <c r="O23" s="13" t="s">
        <v>10</v>
      </c>
      <c r="P23" s="13"/>
      <c r="Q23" s="13" t="s">
        <v>92</v>
      </c>
      <c r="R23" s="13">
        <v>532</v>
      </c>
      <c r="S23" s="13">
        <v>1.2210000000000001</v>
      </c>
      <c r="T23" s="13">
        <f t="shared" si="3"/>
        <v>1299.144</v>
      </c>
      <c r="U23" s="13">
        <v>2</v>
      </c>
      <c r="V23" s="13"/>
      <c r="W23" s="13"/>
      <c r="X23" s="13"/>
      <c r="Y23" s="13"/>
      <c r="Z23" s="13"/>
      <c r="AA23" s="13" t="s">
        <v>10</v>
      </c>
      <c r="AB23" s="13" t="s">
        <v>10</v>
      </c>
      <c r="AC23" s="13" t="s">
        <v>10</v>
      </c>
      <c r="AD23" s="13" t="s">
        <v>10</v>
      </c>
      <c r="AE23" s="13" t="s">
        <v>10</v>
      </c>
      <c r="AF23" s="13" t="s">
        <v>10</v>
      </c>
      <c r="AG23" s="13" t="s">
        <v>10</v>
      </c>
      <c r="AH23" s="13" t="s">
        <v>10</v>
      </c>
      <c r="AI23" s="13" t="s">
        <v>10</v>
      </c>
      <c r="AJ23" s="13" t="s">
        <v>10</v>
      </c>
      <c r="AK23" s="13" t="s">
        <v>10</v>
      </c>
      <c r="AL23" s="13" t="s">
        <v>10</v>
      </c>
      <c r="AM23" s="13" t="s">
        <v>10</v>
      </c>
      <c r="AN23" s="13" t="s">
        <v>10</v>
      </c>
      <c r="AO23" s="13" t="s">
        <v>10</v>
      </c>
      <c r="AP23" s="13" t="s">
        <v>10</v>
      </c>
      <c r="AQ23" s="13" t="s">
        <v>10</v>
      </c>
      <c r="AR23" s="13" t="s">
        <v>10</v>
      </c>
      <c r="AS23" s="13" t="s">
        <v>10</v>
      </c>
      <c r="AT23" s="13" t="s">
        <v>10</v>
      </c>
      <c r="AU23" s="13" t="s">
        <v>10</v>
      </c>
      <c r="AV23" s="13" t="s">
        <v>10</v>
      </c>
      <c r="AW23" s="13" t="s">
        <v>10</v>
      </c>
      <c r="AX23" s="13" t="s">
        <v>10</v>
      </c>
      <c r="AY23" s="13" t="s">
        <v>10</v>
      </c>
      <c r="AZ23" s="13" t="s">
        <v>10</v>
      </c>
      <c r="BA23" s="13" t="s">
        <v>10</v>
      </c>
      <c r="BB23" s="13" t="s">
        <v>10</v>
      </c>
      <c r="BC23" s="13" t="s">
        <v>10</v>
      </c>
      <c r="BD23" s="13" t="s">
        <v>10</v>
      </c>
      <c r="BE23" s="13" t="s">
        <v>10</v>
      </c>
      <c r="BF23" s="13" t="s">
        <v>10</v>
      </c>
      <c r="BG23" s="13" t="s">
        <v>10</v>
      </c>
      <c r="BH23" s="13" t="s">
        <v>10</v>
      </c>
      <c r="BI23" s="13" t="s">
        <v>10</v>
      </c>
      <c r="BJ23" s="13" t="s">
        <v>10</v>
      </c>
      <c r="BK23" s="13" t="s">
        <v>10</v>
      </c>
      <c r="BL23" s="13" t="s">
        <v>10</v>
      </c>
      <c r="BM23" s="13" t="s">
        <v>10</v>
      </c>
      <c r="BN23" s="13" t="s">
        <v>10</v>
      </c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 t="s">
        <v>10</v>
      </c>
      <c r="BZ23" s="13" t="s">
        <v>10</v>
      </c>
      <c r="CA23" s="13" t="s">
        <v>10</v>
      </c>
      <c r="CB23" s="13" t="s">
        <v>10</v>
      </c>
      <c r="CC23" s="13" t="s">
        <v>10</v>
      </c>
      <c r="CD23" s="13" t="s">
        <v>10</v>
      </c>
      <c r="CE23" s="13" t="s">
        <v>10</v>
      </c>
      <c r="CF23" s="13" t="s">
        <v>10</v>
      </c>
      <c r="CG23" s="13" t="s">
        <v>10</v>
      </c>
      <c r="CH23" s="13" t="s">
        <v>10</v>
      </c>
      <c r="CI23" s="13" t="s">
        <v>10</v>
      </c>
      <c r="CJ23" s="13" t="s">
        <v>10</v>
      </c>
      <c r="CK23" s="13" t="s">
        <v>10</v>
      </c>
      <c r="CL23" s="13" t="s">
        <v>10</v>
      </c>
      <c r="CM23" s="13" t="s">
        <v>10</v>
      </c>
      <c r="CN23" s="13" t="s">
        <v>10</v>
      </c>
      <c r="CO23" s="13" t="s">
        <v>10</v>
      </c>
      <c r="CP23" s="13" t="s">
        <v>10</v>
      </c>
      <c r="CQ23" s="13" t="s">
        <v>10</v>
      </c>
      <c r="CR23" s="13" t="s">
        <v>10</v>
      </c>
      <c r="CS23" s="13" t="s">
        <v>10</v>
      </c>
      <c r="CT23" s="13" t="s">
        <v>10</v>
      </c>
      <c r="CU23" s="13" t="s">
        <v>10</v>
      </c>
      <c r="CV23" s="13" t="s">
        <v>10</v>
      </c>
      <c r="CW23" s="13" t="s">
        <v>10</v>
      </c>
      <c r="CX23" s="13" t="s">
        <v>10</v>
      </c>
      <c r="CY23" s="13" t="s">
        <v>10</v>
      </c>
      <c r="CZ23" s="13" t="s">
        <v>10</v>
      </c>
      <c r="DA23" s="13" t="s">
        <v>10</v>
      </c>
      <c r="DB23" s="13" t="s">
        <v>10</v>
      </c>
      <c r="DC23" s="13" t="s">
        <v>10</v>
      </c>
      <c r="DD23" s="13" t="s">
        <v>10</v>
      </c>
      <c r="DE23" s="13" t="s">
        <v>10</v>
      </c>
      <c r="DF23" s="13" t="s">
        <v>10</v>
      </c>
      <c r="DG23" s="13" t="s">
        <v>10</v>
      </c>
      <c r="DH23" s="13" t="s">
        <v>10</v>
      </c>
      <c r="DI23" s="13" t="s">
        <v>10</v>
      </c>
      <c r="DJ23" s="13" t="s">
        <v>10</v>
      </c>
      <c r="DK23" s="13" t="s">
        <v>10</v>
      </c>
      <c r="DL23" s="13" t="s">
        <v>10</v>
      </c>
      <c r="DM23" s="13" t="s">
        <v>10</v>
      </c>
      <c r="DN23" s="13" t="s">
        <v>10</v>
      </c>
      <c r="DO23" s="13" t="s">
        <v>10</v>
      </c>
      <c r="DP23" s="13" t="s">
        <v>10</v>
      </c>
      <c r="DQ23" s="13" t="s">
        <v>10</v>
      </c>
      <c r="DR23" s="13" t="s">
        <v>10</v>
      </c>
      <c r="DS23" s="13" t="s">
        <v>10</v>
      </c>
      <c r="DT23" s="13" t="s">
        <v>10</v>
      </c>
      <c r="DU23" s="13" t="s">
        <v>10</v>
      </c>
      <c r="DV23" s="13" t="s">
        <v>10</v>
      </c>
      <c r="DW23" s="13" t="s">
        <v>10</v>
      </c>
      <c r="DX23" s="13" t="s">
        <v>10</v>
      </c>
      <c r="DY23" s="13" t="s">
        <v>10</v>
      </c>
      <c r="DZ23" s="13" t="s">
        <v>10</v>
      </c>
      <c r="EA23" s="13" t="s">
        <v>10</v>
      </c>
      <c r="EB23" s="13" t="s">
        <v>10</v>
      </c>
      <c r="EC23" s="13" t="s">
        <v>10</v>
      </c>
      <c r="ED23" s="13" t="s">
        <v>10</v>
      </c>
      <c r="EE23" s="13" t="s">
        <v>10</v>
      </c>
      <c r="EF23" s="13" t="s">
        <v>10</v>
      </c>
      <c r="EG23" s="13" t="s">
        <v>10</v>
      </c>
      <c r="EH23" s="13" t="s">
        <v>10</v>
      </c>
      <c r="EI23" s="13" t="s">
        <v>10</v>
      </c>
      <c r="EJ23" s="13" t="s">
        <v>10</v>
      </c>
      <c r="EK23" s="13" t="s">
        <v>10</v>
      </c>
      <c r="EL23" s="13" t="s">
        <v>10</v>
      </c>
      <c r="EM23" s="13" t="s">
        <v>10</v>
      </c>
      <c r="EN23" s="13" t="s">
        <v>10</v>
      </c>
      <c r="EO23" s="13" t="s">
        <v>10</v>
      </c>
      <c r="EP23" s="13" t="s">
        <v>10</v>
      </c>
      <c r="EQ23" s="13" t="s">
        <v>10</v>
      </c>
      <c r="ER23" s="13" t="s">
        <v>10</v>
      </c>
      <c r="ES23" s="13" t="s">
        <v>10</v>
      </c>
      <c r="ET23" s="13" t="s">
        <v>10</v>
      </c>
      <c r="EU23" s="13" t="s">
        <v>10</v>
      </c>
      <c r="EV23" s="13" t="s">
        <v>10</v>
      </c>
      <c r="EW23" s="13" t="s">
        <v>10</v>
      </c>
      <c r="EX23" s="13" t="s">
        <v>10</v>
      </c>
      <c r="EY23" s="13" t="s">
        <v>10</v>
      </c>
      <c r="EZ23" s="13" t="s">
        <v>10</v>
      </c>
      <c r="FA23" s="13" t="s">
        <v>10</v>
      </c>
      <c r="FB23" s="13" t="s">
        <v>10</v>
      </c>
      <c r="FC23" s="13" t="s">
        <v>10</v>
      </c>
      <c r="FD23" s="13" t="s">
        <v>10</v>
      </c>
      <c r="FE23" s="13" t="s">
        <v>10</v>
      </c>
      <c r="FF23" s="13" t="s">
        <v>10</v>
      </c>
      <c r="FG23" s="13" t="s">
        <v>10</v>
      </c>
      <c r="FH23" s="13" t="s">
        <v>10</v>
      </c>
      <c r="FI23" s="13" t="s">
        <v>10</v>
      </c>
      <c r="FJ23" s="13" t="s">
        <v>10</v>
      </c>
      <c r="FK23" s="13" t="s">
        <v>10</v>
      </c>
      <c r="FL23" s="13" t="s">
        <v>10</v>
      </c>
      <c r="FM23" s="13" t="s">
        <v>10</v>
      </c>
      <c r="FN23" s="13" t="s">
        <v>10</v>
      </c>
      <c r="FO23" s="13" t="s">
        <v>10</v>
      </c>
    </row>
    <row r="24" spans="1:171" s="11" customFormat="1" ht="47.25" x14ac:dyDescent="0.25">
      <c r="A24" s="17" t="s">
        <v>20</v>
      </c>
      <c r="B24" s="6" t="s">
        <v>94</v>
      </c>
      <c r="C24" s="3">
        <v>1352</v>
      </c>
      <c r="D24" s="3">
        <f t="shared" si="2"/>
        <v>2163.6120000000001</v>
      </c>
      <c r="E24" s="13">
        <v>2</v>
      </c>
      <c r="F24" s="13" t="s">
        <v>87</v>
      </c>
      <c r="G24" s="13" t="s">
        <v>10</v>
      </c>
      <c r="H24" s="13" t="s">
        <v>10</v>
      </c>
      <c r="I24" s="13" t="s">
        <v>10</v>
      </c>
      <c r="J24" s="13" t="s">
        <v>10</v>
      </c>
      <c r="K24" s="13" t="s">
        <v>10</v>
      </c>
      <c r="L24" s="13" t="s">
        <v>10</v>
      </c>
      <c r="M24" s="13" t="s">
        <v>10</v>
      </c>
      <c r="N24" s="13" t="s">
        <v>10</v>
      </c>
      <c r="O24" s="13" t="s">
        <v>10</v>
      </c>
      <c r="P24" s="13"/>
      <c r="Q24" s="13" t="s">
        <v>95</v>
      </c>
      <c r="R24" s="13">
        <v>886</v>
      </c>
      <c r="S24" s="13">
        <v>1.2210000000000001</v>
      </c>
      <c r="T24" s="13">
        <f t="shared" si="3"/>
        <v>2163.6120000000001</v>
      </c>
      <c r="U24" s="13">
        <v>2</v>
      </c>
      <c r="V24" s="13"/>
      <c r="W24" s="13"/>
      <c r="X24" s="13"/>
      <c r="Y24" s="13"/>
      <c r="Z24" s="13"/>
      <c r="AA24" s="13" t="s">
        <v>10</v>
      </c>
      <c r="AB24" s="13" t="s">
        <v>10</v>
      </c>
      <c r="AC24" s="13" t="s">
        <v>10</v>
      </c>
      <c r="AD24" s="13" t="s">
        <v>10</v>
      </c>
      <c r="AE24" s="13" t="s">
        <v>10</v>
      </c>
      <c r="AF24" s="13" t="s">
        <v>10</v>
      </c>
      <c r="AG24" s="13" t="s">
        <v>10</v>
      </c>
      <c r="AH24" s="13" t="s">
        <v>10</v>
      </c>
      <c r="AI24" s="13" t="s">
        <v>10</v>
      </c>
      <c r="AJ24" s="13" t="s">
        <v>10</v>
      </c>
      <c r="AK24" s="13" t="s">
        <v>10</v>
      </c>
      <c r="AL24" s="13" t="s">
        <v>10</v>
      </c>
      <c r="AM24" s="13" t="s">
        <v>10</v>
      </c>
      <c r="AN24" s="13" t="s">
        <v>10</v>
      </c>
      <c r="AO24" s="13" t="s">
        <v>10</v>
      </c>
      <c r="AP24" s="13" t="s">
        <v>10</v>
      </c>
      <c r="AQ24" s="13" t="s">
        <v>10</v>
      </c>
      <c r="AR24" s="13" t="s">
        <v>10</v>
      </c>
      <c r="AS24" s="13" t="s">
        <v>10</v>
      </c>
      <c r="AT24" s="13" t="s">
        <v>10</v>
      </c>
      <c r="AU24" s="13" t="s">
        <v>10</v>
      </c>
      <c r="AV24" s="13" t="s">
        <v>10</v>
      </c>
      <c r="AW24" s="13" t="s">
        <v>10</v>
      </c>
      <c r="AX24" s="13" t="s">
        <v>10</v>
      </c>
      <c r="AY24" s="13" t="s">
        <v>10</v>
      </c>
      <c r="AZ24" s="13" t="s">
        <v>10</v>
      </c>
      <c r="BA24" s="13" t="s">
        <v>10</v>
      </c>
      <c r="BB24" s="13" t="s">
        <v>10</v>
      </c>
      <c r="BC24" s="13" t="s">
        <v>10</v>
      </c>
      <c r="BD24" s="13" t="s">
        <v>10</v>
      </c>
      <c r="BE24" s="13" t="s">
        <v>10</v>
      </c>
      <c r="BF24" s="13" t="s">
        <v>10</v>
      </c>
      <c r="BG24" s="13" t="s">
        <v>10</v>
      </c>
      <c r="BH24" s="13" t="s">
        <v>10</v>
      </c>
      <c r="BI24" s="13" t="s">
        <v>10</v>
      </c>
      <c r="BJ24" s="13" t="s">
        <v>10</v>
      </c>
      <c r="BK24" s="13" t="s">
        <v>10</v>
      </c>
      <c r="BL24" s="13" t="s">
        <v>10</v>
      </c>
      <c r="BM24" s="13" t="s">
        <v>10</v>
      </c>
      <c r="BN24" s="13" t="s">
        <v>10</v>
      </c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 t="s">
        <v>10</v>
      </c>
      <c r="BZ24" s="13" t="s">
        <v>10</v>
      </c>
      <c r="CA24" s="13" t="s">
        <v>10</v>
      </c>
      <c r="CB24" s="13" t="s">
        <v>10</v>
      </c>
      <c r="CC24" s="13" t="s">
        <v>10</v>
      </c>
      <c r="CD24" s="13" t="s">
        <v>10</v>
      </c>
      <c r="CE24" s="13" t="s">
        <v>10</v>
      </c>
      <c r="CF24" s="13" t="s">
        <v>10</v>
      </c>
      <c r="CG24" s="13" t="s">
        <v>10</v>
      </c>
      <c r="CH24" s="13" t="s">
        <v>10</v>
      </c>
      <c r="CI24" s="13" t="s">
        <v>10</v>
      </c>
      <c r="CJ24" s="13" t="s">
        <v>10</v>
      </c>
      <c r="CK24" s="13" t="s">
        <v>10</v>
      </c>
      <c r="CL24" s="13" t="s">
        <v>10</v>
      </c>
      <c r="CM24" s="13" t="s">
        <v>10</v>
      </c>
      <c r="CN24" s="13" t="s">
        <v>10</v>
      </c>
      <c r="CO24" s="13" t="s">
        <v>10</v>
      </c>
      <c r="CP24" s="13" t="s">
        <v>10</v>
      </c>
      <c r="CQ24" s="13" t="s">
        <v>10</v>
      </c>
      <c r="CR24" s="13" t="s">
        <v>10</v>
      </c>
      <c r="CS24" s="13" t="s">
        <v>10</v>
      </c>
      <c r="CT24" s="13" t="s">
        <v>10</v>
      </c>
      <c r="CU24" s="13" t="s">
        <v>10</v>
      </c>
      <c r="CV24" s="13" t="s">
        <v>10</v>
      </c>
      <c r="CW24" s="13" t="s">
        <v>10</v>
      </c>
      <c r="CX24" s="13" t="s">
        <v>10</v>
      </c>
      <c r="CY24" s="13" t="s">
        <v>10</v>
      </c>
      <c r="CZ24" s="13" t="s">
        <v>10</v>
      </c>
      <c r="DA24" s="13" t="s">
        <v>10</v>
      </c>
      <c r="DB24" s="13" t="s">
        <v>10</v>
      </c>
      <c r="DC24" s="13" t="s">
        <v>10</v>
      </c>
      <c r="DD24" s="13" t="s">
        <v>10</v>
      </c>
      <c r="DE24" s="13" t="s">
        <v>10</v>
      </c>
      <c r="DF24" s="13" t="s">
        <v>10</v>
      </c>
      <c r="DG24" s="13" t="s">
        <v>10</v>
      </c>
      <c r="DH24" s="13" t="s">
        <v>10</v>
      </c>
      <c r="DI24" s="13" t="s">
        <v>10</v>
      </c>
      <c r="DJ24" s="13" t="s">
        <v>10</v>
      </c>
      <c r="DK24" s="13" t="s">
        <v>10</v>
      </c>
      <c r="DL24" s="13" t="s">
        <v>10</v>
      </c>
      <c r="DM24" s="13" t="s">
        <v>10</v>
      </c>
      <c r="DN24" s="13" t="s">
        <v>10</v>
      </c>
      <c r="DO24" s="13" t="s">
        <v>10</v>
      </c>
      <c r="DP24" s="13" t="s">
        <v>10</v>
      </c>
      <c r="DQ24" s="13" t="s">
        <v>10</v>
      </c>
      <c r="DR24" s="13" t="s">
        <v>10</v>
      </c>
      <c r="DS24" s="13" t="s">
        <v>10</v>
      </c>
      <c r="DT24" s="13" t="s">
        <v>10</v>
      </c>
      <c r="DU24" s="13" t="s">
        <v>10</v>
      </c>
      <c r="DV24" s="13" t="s">
        <v>10</v>
      </c>
      <c r="DW24" s="13" t="s">
        <v>10</v>
      </c>
      <c r="DX24" s="13" t="s">
        <v>10</v>
      </c>
      <c r="DY24" s="13" t="s">
        <v>10</v>
      </c>
      <c r="DZ24" s="13" t="s">
        <v>10</v>
      </c>
      <c r="EA24" s="13" t="s">
        <v>10</v>
      </c>
      <c r="EB24" s="13" t="s">
        <v>10</v>
      </c>
      <c r="EC24" s="13" t="s">
        <v>10</v>
      </c>
      <c r="ED24" s="13" t="s">
        <v>10</v>
      </c>
      <c r="EE24" s="13" t="s">
        <v>10</v>
      </c>
      <c r="EF24" s="13" t="s">
        <v>10</v>
      </c>
      <c r="EG24" s="13" t="s">
        <v>10</v>
      </c>
      <c r="EH24" s="13" t="s">
        <v>10</v>
      </c>
      <c r="EI24" s="13" t="s">
        <v>10</v>
      </c>
      <c r="EJ24" s="13" t="s">
        <v>10</v>
      </c>
      <c r="EK24" s="13" t="s">
        <v>10</v>
      </c>
      <c r="EL24" s="13" t="s">
        <v>10</v>
      </c>
      <c r="EM24" s="13" t="s">
        <v>10</v>
      </c>
      <c r="EN24" s="13" t="s">
        <v>10</v>
      </c>
      <c r="EO24" s="13" t="s">
        <v>10</v>
      </c>
      <c r="EP24" s="13" t="s">
        <v>10</v>
      </c>
      <c r="EQ24" s="13" t="s">
        <v>10</v>
      </c>
      <c r="ER24" s="13" t="s">
        <v>10</v>
      </c>
      <c r="ES24" s="13" t="s">
        <v>10</v>
      </c>
      <c r="ET24" s="13" t="s">
        <v>10</v>
      </c>
      <c r="EU24" s="13" t="s">
        <v>10</v>
      </c>
      <c r="EV24" s="13" t="s">
        <v>10</v>
      </c>
      <c r="EW24" s="13" t="s">
        <v>10</v>
      </c>
      <c r="EX24" s="13" t="s">
        <v>10</v>
      </c>
      <c r="EY24" s="13" t="s">
        <v>10</v>
      </c>
      <c r="EZ24" s="13" t="s">
        <v>10</v>
      </c>
      <c r="FA24" s="13" t="s">
        <v>10</v>
      </c>
      <c r="FB24" s="13" t="s">
        <v>10</v>
      </c>
      <c r="FC24" s="13" t="s">
        <v>10</v>
      </c>
      <c r="FD24" s="13" t="s">
        <v>10</v>
      </c>
      <c r="FE24" s="13" t="s">
        <v>10</v>
      </c>
      <c r="FF24" s="13" t="s">
        <v>10</v>
      </c>
      <c r="FG24" s="13" t="s">
        <v>10</v>
      </c>
      <c r="FH24" s="13" t="s">
        <v>10</v>
      </c>
      <c r="FI24" s="13" t="s">
        <v>10</v>
      </c>
      <c r="FJ24" s="13" t="s">
        <v>10</v>
      </c>
      <c r="FK24" s="13" t="s">
        <v>10</v>
      </c>
      <c r="FL24" s="13" t="s">
        <v>10</v>
      </c>
      <c r="FM24" s="13" t="s">
        <v>10</v>
      </c>
      <c r="FN24" s="13" t="s">
        <v>10</v>
      </c>
      <c r="FO24" s="13" t="s">
        <v>10</v>
      </c>
    </row>
    <row r="25" spans="1:171" s="11" customFormat="1" ht="47.25" x14ac:dyDescent="0.25">
      <c r="A25" s="17" t="s">
        <v>21</v>
      </c>
      <c r="B25" s="6" t="s">
        <v>96</v>
      </c>
      <c r="C25" s="3">
        <v>1352</v>
      </c>
      <c r="D25" s="3">
        <f t="shared" si="2"/>
        <v>2163.6120000000001</v>
      </c>
      <c r="E25" s="13">
        <v>2</v>
      </c>
      <c r="F25" s="13" t="s">
        <v>87</v>
      </c>
      <c r="G25" s="13" t="s">
        <v>10</v>
      </c>
      <c r="H25" s="13" t="s">
        <v>10</v>
      </c>
      <c r="I25" s="13" t="s">
        <v>10</v>
      </c>
      <c r="J25" s="13" t="s">
        <v>10</v>
      </c>
      <c r="K25" s="13" t="s">
        <v>10</v>
      </c>
      <c r="L25" s="13" t="s">
        <v>10</v>
      </c>
      <c r="M25" s="13" t="s">
        <v>10</v>
      </c>
      <c r="N25" s="13" t="s">
        <v>10</v>
      </c>
      <c r="O25" s="13" t="s">
        <v>10</v>
      </c>
      <c r="P25" s="13"/>
      <c r="Q25" s="13" t="s">
        <v>95</v>
      </c>
      <c r="R25" s="13">
        <v>886</v>
      </c>
      <c r="S25" s="13">
        <v>1.2210000000000001</v>
      </c>
      <c r="T25" s="13">
        <f t="shared" si="3"/>
        <v>2163.6120000000001</v>
      </c>
      <c r="U25" s="13">
        <v>2</v>
      </c>
      <c r="V25" s="13"/>
      <c r="W25" s="13"/>
      <c r="X25" s="13"/>
      <c r="Y25" s="13"/>
      <c r="Z25" s="13"/>
      <c r="AA25" s="13" t="s">
        <v>10</v>
      </c>
      <c r="AB25" s="13" t="s">
        <v>10</v>
      </c>
      <c r="AC25" s="13" t="s">
        <v>10</v>
      </c>
      <c r="AD25" s="13" t="s">
        <v>10</v>
      </c>
      <c r="AE25" s="13" t="s">
        <v>10</v>
      </c>
      <c r="AF25" s="13" t="s">
        <v>10</v>
      </c>
      <c r="AG25" s="13" t="s">
        <v>10</v>
      </c>
      <c r="AH25" s="13" t="s">
        <v>10</v>
      </c>
      <c r="AI25" s="13" t="s">
        <v>10</v>
      </c>
      <c r="AJ25" s="13" t="s">
        <v>10</v>
      </c>
      <c r="AK25" s="13" t="s">
        <v>10</v>
      </c>
      <c r="AL25" s="13" t="s">
        <v>10</v>
      </c>
      <c r="AM25" s="13" t="s">
        <v>10</v>
      </c>
      <c r="AN25" s="13" t="s">
        <v>10</v>
      </c>
      <c r="AO25" s="13" t="s">
        <v>10</v>
      </c>
      <c r="AP25" s="13" t="s">
        <v>10</v>
      </c>
      <c r="AQ25" s="13" t="s">
        <v>10</v>
      </c>
      <c r="AR25" s="13" t="s">
        <v>10</v>
      </c>
      <c r="AS25" s="13" t="s">
        <v>10</v>
      </c>
      <c r="AT25" s="13" t="s">
        <v>10</v>
      </c>
      <c r="AU25" s="13" t="s">
        <v>10</v>
      </c>
      <c r="AV25" s="13" t="s">
        <v>10</v>
      </c>
      <c r="AW25" s="13" t="s">
        <v>10</v>
      </c>
      <c r="AX25" s="13" t="s">
        <v>10</v>
      </c>
      <c r="AY25" s="13" t="s">
        <v>10</v>
      </c>
      <c r="AZ25" s="13" t="s">
        <v>10</v>
      </c>
      <c r="BA25" s="13" t="s">
        <v>10</v>
      </c>
      <c r="BB25" s="13" t="s">
        <v>10</v>
      </c>
      <c r="BC25" s="13" t="s">
        <v>10</v>
      </c>
      <c r="BD25" s="13" t="s">
        <v>10</v>
      </c>
      <c r="BE25" s="13" t="s">
        <v>10</v>
      </c>
      <c r="BF25" s="13" t="s">
        <v>10</v>
      </c>
      <c r="BG25" s="13" t="s">
        <v>10</v>
      </c>
      <c r="BH25" s="13" t="s">
        <v>10</v>
      </c>
      <c r="BI25" s="13" t="s">
        <v>10</v>
      </c>
      <c r="BJ25" s="13" t="s">
        <v>10</v>
      </c>
      <c r="BK25" s="13" t="s">
        <v>10</v>
      </c>
      <c r="BL25" s="13" t="s">
        <v>10</v>
      </c>
      <c r="BM25" s="13" t="s">
        <v>10</v>
      </c>
      <c r="BN25" s="13" t="s">
        <v>10</v>
      </c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 t="s">
        <v>10</v>
      </c>
      <c r="BZ25" s="13" t="s">
        <v>10</v>
      </c>
      <c r="CA25" s="13" t="s">
        <v>10</v>
      </c>
      <c r="CB25" s="13" t="s">
        <v>10</v>
      </c>
      <c r="CC25" s="13" t="s">
        <v>10</v>
      </c>
      <c r="CD25" s="13" t="s">
        <v>10</v>
      </c>
      <c r="CE25" s="13" t="s">
        <v>10</v>
      </c>
      <c r="CF25" s="13" t="s">
        <v>10</v>
      </c>
      <c r="CG25" s="13" t="s">
        <v>10</v>
      </c>
      <c r="CH25" s="13" t="s">
        <v>10</v>
      </c>
      <c r="CI25" s="13" t="s">
        <v>10</v>
      </c>
      <c r="CJ25" s="13" t="s">
        <v>10</v>
      </c>
      <c r="CK25" s="13" t="s">
        <v>10</v>
      </c>
      <c r="CL25" s="13" t="s">
        <v>10</v>
      </c>
      <c r="CM25" s="13" t="s">
        <v>10</v>
      </c>
      <c r="CN25" s="13" t="s">
        <v>10</v>
      </c>
      <c r="CO25" s="13" t="s">
        <v>10</v>
      </c>
      <c r="CP25" s="13" t="s">
        <v>10</v>
      </c>
      <c r="CQ25" s="13" t="s">
        <v>10</v>
      </c>
      <c r="CR25" s="13" t="s">
        <v>10</v>
      </c>
      <c r="CS25" s="13" t="s">
        <v>10</v>
      </c>
      <c r="CT25" s="13" t="s">
        <v>10</v>
      </c>
      <c r="CU25" s="13" t="s">
        <v>10</v>
      </c>
      <c r="CV25" s="13" t="s">
        <v>10</v>
      </c>
      <c r="CW25" s="13" t="s">
        <v>10</v>
      </c>
      <c r="CX25" s="13" t="s">
        <v>10</v>
      </c>
      <c r="CY25" s="13" t="s">
        <v>10</v>
      </c>
      <c r="CZ25" s="13" t="s">
        <v>10</v>
      </c>
      <c r="DA25" s="13" t="s">
        <v>10</v>
      </c>
      <c r="DB25" s="13" t="s">
        <v>10</v>
      </c>
      <c r="DC25" s="13" t="s">
        <v>10</v>
      </c>
      <c r="DD25" s="13" t="s">
        <v>10</v>
      </c>
      <c r="DE25" s="13" t="s">
        <v>10</v>
      </c>
      <c r="DF25" s="13" t="s">
        <v>10</v>
      </c>
      <c r="DG25" s="13" t="s">
        <v>10</v>
      </c>
      <c r="DH25" s="13" t="s">
        <v>10</v>
      </c>
      <c r="DI25" s="13" t="s">
        <v>10</v>
      </c>
      <c r="DJ25" s="13" t="s">
        <v>10</v>
      </c>
      <c r="DK25" s="13" t="s">
        <v>10</v>
      </c>
      <c r="DL25" s="13" t="s">
        <v>10</v>
      </c>
      <c r="DM25" s="13" t="s">
        <v>10</v>
      </c>
      <c r="DN25" s="13" t="s">
        <v>10</v>
      </c>
      <c r="DO25" s="13" t="s">
        <v>10</v>
      </c>
      <c r="DP25" s="13" t="s">
        <v>10</v>
      </c>
      <c r="DQ25" s="13" t="s">
        <v>10</v>
      </c>
      <c r="DR25" s="13" t="s">
        <v>10</v>
      </c>
      <c r="DS25" s="13" t="s">
        <v>10</v>
      </c>
      <c r="DT25" s="13" t="s">
        <v>10</v>
      </c>
      <c r="DU25" s="13" t="s">
        <v>10</v>
      </c>
      <c r="DV25" s="13" t="s">
        <v>10</v>
      </c>
      <c r="DW25" s="22" t="s">
        <v>10</v>
      </c>
      <c r="DX25" s="23" t="s">
        <v>10</v>
      </c>
      <c r="DY25" s="24" t="s">
        <v>10</v>
      </c>
      <c r="DZ25" s="20" t="s">
        <v>10</v>
      </c>
      <c r="EA25" s="13" t="s">
        <v>10</v>
      </c>
      <c r="EB25" s="27" t="s">
        <v>10</v>
      </c>
      <c r="EC25" s="13" t="s">
        <v>10</v>
      </c>
      <c r="ED25" s="19" t="s">
        <v>10</v>
      </c>
      <c r="EE25" s="20" t="s">
        <v>10</v>
      </c>
      <c r="EF25" s="13" t="s">
        <v>10</v>
      </c>
      <c r="EG25" s="13" t="s">
        <v>10</v>
      </c>
      <c r="EH25" s="13" t="s">
        <v>10</v>
      </c>
      <c r="EI25" s="13" t="s">
        <v>10</v>
      </c>
      <c r="EJ25" s="13" t="s">
        <v>10</v>
      </c>
      <c r="EK25" s="13" t="s">
        <v>10</v>
      </c>
      <c r="EL25" s="13" t="s">
        <v>10</v>
      </c>
      <c r="EM25" s="13" t="s">
        <v>10</v>
      </c>
      <c r="EN25" s="13" t="s">
        <v>10</v>
      </c>
      <c r="EO25" s="13" t="s">
        <v>10</v>
      </c>
      <c r="EP25" s="13" t="s">
        <v>10</v>
      </c>
      <c r="EQ25" s="13" t="s">
        <v>10</v>
      </c>
      <c r="ER25" s="13" t="s">
        <v>10</v>
      </c>
      <c r="ES25" s="13" t="s">
        <v>10</v>
      </c>
      <c r="ET25" s="13" t="s">
        <v>10</v>
      </c>
      <c r="EU25" s="13" t="s">
        <v>10</v>
      </c>
      <c r="EV25" s="13" t="s">
        <v>10</v>
      </c>
      <c r="EW25" s="13" t="s">
        <v>10</v>
      </c>
      <c r="EX25" s="13" t="s">
        <v>10</v>
      </c>
      <c r="EY25" s="13" t="s">
        <v>10</v>
      </c>
      <c r="EZ25" s="13" t="s">
        <v>10</v>
      </c>
      <c r="FA25" s="13" t="s">
        <v>10</v>
      </c>
      <c r="FB25" s="13" t="s">
        <v>10</v>
      </c>
      <c r="FC25" s="13" t="s">
        <v>10</v>
      </c>
      <c r="FD25" s="13" t="s">
        <v>10</v>
      </c>
      <c r="FE25" s="13" t="s">
        <v>10</v>
      </c>
      <c r="FF25" s="13" t="s">
        <v>10</v>
      </c>
      <c r="FG25" s="25" t="s">
        <v>10</v>
      </c>
      <c r="FH25" s="19" t="s">
        <v>10</v>
      </c>
      <c r="FI25" s="20" t="s">
        <v>10</v>
      </c>
      <c r="FJ25" s="9" t="s">
        <v>10</v>
      </c>
      <c r="FK25" s="13" t="s">
        <v>10</v>
      </c>
      <c r="FL25" s="13" t="s">
        <v>10</v>
      </c>
      <c r="FM25" s="13" t="s">
        <v>10</v>
      </c>
      <c r="FN25" s="13" t="s">
        <v>10</v>
      </c>
      <c r="FO25" s="13" t="s">
        <v>10</v>
      </c>
    </row>
    <row r="26" spans="1:171" s="11" customFormat="1" ht="47.25" x14ac:dyDescent="0.25">
      <c r="A26" s="17" t="s">
        <v>22</v>
      </c>
      <c r="B26" s="6" t="s">
        <v>97</v>
      </c>
      <c r="C26" s="3">
        <v>630</v>
      </c>
      <c r="D26" s="3">
        <f t="shared" si="2"/>
        <v>964.59</v>
      </c>
      <c r="E26" s="13">
        <v>2</v>
      </c>
      <c r="F26" s="13" t="s">
        <v>87</v>
      </c>
      <c r="G26" s="13" t="s">
        <v>10</v>
      </c>
      <c r="H26" s="13" t="s">
        <v>10</v>
      </c>
      <c r="I26" s="13" t="s">
        <v>10</v>
      </c>
      <c r="J26" s="13" t="s">
        <v>10</v>
      </c>
      <c r="K26" s="13" t="s">
        <v>10</v>
      </c>
      <c r="L26" s="13" t="s">
        <v>10</v>
      </c>
      <c r="M26" s="13" t="s">
        <v>10</v>
      </c>
      <c r="N26" s="13" t="s">
        <v>10</v>
      </c>
      <c r="O26" s="13" t="s">
        <v>10</v>
      </c>
      <c r="P26" s="13"/>
      <c r="Q26" s="13" t="s">
        <v>90</v>
      </c>
      <c r="R26" s="13">
        <v>395</v>
      </c>
      <c r="S26" s="13">
        <v>1.2210000000000001</v>
      </c>
      <c r="T26" s="13">
        <f t="shared" si="3"/>
        <v>964.59</v>
      </c>
      <c r="U26" s="13">
        <v>2</v>
      </c>
      <c r="V26" s="13"/>
      <c r="W26" s="13"/>
      <c r="X26" s="13"/>
      <c r="Y26" s="13"/>
      <c r="Z26" s="13"/>
      <c r="AA26" s="13" t="s">
        <v>10</v>
      </c>
      <c r="AB26" s="13" t="s">
        <v>10</v>
      </c>
      <c r="AC26" s="13" t="s">
        <v>10</v>
      </c>
      <c r="AD26" s="13" t="s">
        <v>10</v>
      </c>
      <c r="AE26" s="13" t="s">
        <v>10</v>
      </c>
      <c r="AF26" s="13" t="s">
        <v>10</v>
      </c>
      <c r="AG26" s="13" t="s">
        <v>10</v>
      </c>
      <c r="AH26" s="19" t="s">
        <v>10</v>
      </c>
      <c r="AI26" s="23" t="s">
        <v>10</v>
      </c>
      <c r="AJ26" s="13" t="s">
        <v>10</v>
      </c>
      <c r="AK26" s="13" t="s">
        <v>10</v>
      </c>
      <c r="AL26" s="13" t="s">
        <v>10</v>
      </c>
      <c r="AM26" s="13" t="s">
        <v>10</v>
      </c>
      <c r="AN26" s="13" t="s">
        <v>10</v>
      </c>
      <c r="AO26" s="13" t="s">
        <v>10</v>
      </c>
      <c r="AP26" s="13" t="s">
        <v>10</v>
      </c>
      <c r="AQ26" s="13" t="s">
        <v>10</v>
      </c>
      <c r="AR26" s="13" t="s">
        <v>10</v>
      </c>
      <c r="AS26" s="13" t="s">
        <v>10</v>
      </c>
      <c r="AT26" s="13" t="s">
        <v>10</v>
      </c>
      <c r="AU26" s="13" t="s">
        <v>10</v>
      </c>
      <c r="AV26" s="13" t="s">
        <v>10</v>
      </c>
      <c r="AW26" s="13" t="s">
        <v>10</v>
      </c>
      <c r="AX26" s="13" t="s">
        <v>10</v>
      </c>
      <c r="AY26" s="13" t="s">
        <v>10</v>
      </c>
      <c r="AZ26" s="13" t="s">
        <v>10</v>
      </c>
      <c r="BA26" s="13" t="s">
        <v>10</v>
      </c>
      <c r="BB26" s="13" t="s">
        <v>10</v>
      </c>
      <c r="BC26" s="13" t="s">
        <v>10</v>
      </c>
      <c r="BD26" s="13" t="s">
        <v>10</v>
      </c>
      <c r="BE26" s="13" t="s">
        <v>10</v>
      </c>
      <c r="BF26" s="13" t="s">
        <v>10</v>
      </c>
      <c r="BG26" s="13" t="s">
        <v>10</v>
      </c>
      <c r="BH26" s="13" t="s">
        <v>10</v>
      </c>
      <c r="BI26" s="13" t="s">
        <v>10</v>
      </c>
      <c r="BJ26" s="13" t="s">
        <v>10</v>
      </c>
      <c r="BK26" s="13" t="s">
        <v>10</v>
      </c>
      <c r="BL26" s="13" t="s">
        <v>10</v>
      </c>
      <c r="BM26" s="13" t="s">
        <v>10</v>
      </c>
      <c r="BN26" s="13" t="s">
        <v>10</v>
      </c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 t="s">
        <v>10</v>
      </c>
      <c r="BZ26" s="13" t="s">
        <v>10</v>
      </c>
      <c r="CA26" s="13" t="s">
        <v>10</v>
      </c>
      <c r="CB26" s="13" t="s">
        <v>10</v>
      </c>
      <c r="CC26" s="13" t="s">
        <v>10</v>
      </c>
      <c r="CD26" s="13" t="s">
        <v>10</v>
      </c>
      <c r="CE26" s="13" t="s">
        <v>10</v>
      </c>
      <c r="CF26" s="13" t="s">
        <v>10</v>
      </c>
      <c r="CG26" s="13" t="s">
        <v>10</v>
      </c>
      <c r="CH26" s="13" t="s">
        <v>10</v>
      </c>
      <c r="CI26" s="13" t="s">
        <v>10</v>
      </c>
      <c r="CJ26" s="13" t="s">
        <v>10</v>
      </c>
      <c r="CK26" s="13" t="s">
        <v>10</v>
      </c>
      <c r="CL26" s="13" t="s">
        <v>10</v>
      </c>
      <c r="CM26" s="13" t="s">
        <v>10</v>
      </c>
      <c r="CN26" s="13" t="s">
        <v>10</v>
      </c>
      <c r="CO26" s="13" t="s">
        <v>10</v>
      </c>
      <c r="CP26" s="13" t="s">
        <v>10</v>
      </c>
      <c r="CQ26" s="13" t="s">
        <v>10</v>
      </c>
      <c r="CR26" s="13" t="s">
        <v>10</v>
      </c>
      <c r="CS26" s="13" t="s">
        <v>10</v>
      </c>
      <c r="CT26" s="13" t="s">
        <v>10</v>
      </c>
      <c r="CU26" s="13" t="s">
        <v>10</v>
      </c>
      <c r="CV26" s="13" t="s">
        <v>10</v>
      </c>
      <c r="CW26" s="13" t="s">
        <v>10</v>
      </c>
      <c r="CX26" s="13" t="s">
        <v>10</v>
      </c>
      <c r="CY26" s="13" t="s">
        <v>10</v>
      </c>
      <c r="CZ26" s="13" t="s">
        <v>10</v>
      </c>
      <c r="DA26" s="13" t="s">
        <v>10</v>
      </c>
      <c r="DB26" s="13" t="s">
        <v>10</v>
      </c>
      <c r="DC26" s="13" t="s">
        <v>10</v>
      </c>
      <c r="DD26" s="13" t="s">
        <v>10</v>
      </c>
      <c r="DE26" s="13" t="s">
        <v>10</v>
      </c>
      <c r="DF26" s="13" t="s">
        <v>10</v>
      </c>
      <c r="DG26" s="13" t="s">
        <v>10</v>
      </c>
      <c r="DH26" s="13" t="s">
        <v>10</v>
      </c>
      <c r="DI26" s="13" t="s">
        <v>10</v>
      </c>
      <c r="DJ26" s="13" t="s">
        <v>10</v>
      </c>
      <c r="DK26" s="13" t="s">
        <v>10</v>
      </c>
      <c r="DL26" s="13" t="s">
        <v>10</v>
      </c>
      <c r="DM26" s="13" t="s">
        <v>10</v>
      </c>
      <c r="DN26" s="13" t="s">
        <v>10</v>
      </c>
      <c r="DO26" s="13" t="s">
        <v>10</v>
      </c>
      <c r="DP26" s="13" t="s">
        <v>10</v>
      </c>
      <c r="DQ26" s="13" t="s">
        <v>10</v>
      </c>
      <c r="DR26" s="13" t="s">
        <v>10</v>
      </c>
      <c r="DS26" s="13" t="s">
        <v>10</v>
      </c>
      <c r="DT26" s="13" t="s">
        <v>10</v>
      </c>
      <c r="DU26" s="13" t="s">
        <v>10</v>
      </c>
      <c r="DV26" s="13" t="s">
        <v>10</v>
      </c>
      <c r="DW26" s="13" t="s">
        <v>10</v>
      </c>
      <c r="DX26" s="13" t="s">
        <v>10</v>
      </c>
      <c r="DY26" s="13" t="s">
        <v>10</v>
      </c>
      <c r="DZ26" s="13" t="s">
        <v>10</v>
      </c>
      <c r="EA26" s="13" t="s">
        <v>10</v>
      </c>
      <c r="EB26" s="27" t="s">
        <v>10</v>
      </c>
      <c r="EC26" s="13" t="s">
        <v>10</v>
      </c>
      <c r="ED26" s="19" t="s">
        <v>10</v>
      </c>
      <c r="EE26" s="20" t="s">
        <v>10</v>
      </c>
      <c r="EF26" s="13" t="s">
        <v>10</v>
      </c>
      <c r="EG26" s="13" t="s">
        <v>10</v>
      </c>
      <c r="EH26" s="13" t="s">
        <v>10</v>
      </c>
      <c r="EI26" s="13" t="s">
        <v>10</v>
      </c>
      <c r="EJ26" s="13" t="s">
        <v>10</v>
      </c>
      <c r="EK26" s="13" t="s">
        <v>10</v>
      </c>
      <c r="EL26" s="13" t="s">
        <v>10</v>
      </c>
      <c r="EM26" s="13" t="s">
        <v>10</v>
      </c>
      <c r="EN26" s="13" t="s">
        <v>10</v>
      </c>
      <c r="EO26" s="13" t="s">
        <v>10</v>
      </c>
      <c r="EP26" s="13" t="s">
        <v>10</v>
      </c>
      <c r="EQ26" s="13" t="s">
        <v>10</v>
      </c>
      <c r="ER26" s="13" t="s">
        <v>10</v>
      </c>
      <c r="ES26" s="13" t="s">
        <v>10</v>
      </c>
      <c r="ET26" s="13" t="s">
        <v>10</v>
      </c>
      <c r="EU26" s="13" t="s">
        <v>10</v>
      </c>
      <c r="EV26" s="13" t="s">
        <v>10</v>
      </c>
      <c r="EW26" s="13" t="s">
        <v>10</v>
      </c>
      <c r="EX26" s="13" t="s">
        <v>10</v>
      </c>
      <c r="EY26" s="13" t="s">
        <v>10</v>
      </c>
      <c r="EZ26" s="13" t="s">
        <v>10</v>
      </c>
      <c r="FA26" s="13" t="s">
        <v>10</v>
      </c>
      <c r="FB26" s="13" t="s">
        <v>10</v>
      </c>
      <c r="FC26" s="13" t="s">
        <v>10</v>
      </c>
      <c r="FD26" s="13" t="s">
        <v>10</v>
      </c>
      <c r="FE26" s="13" t="s">
        <v>10</v>
      </c>
      <c r="FF26" s="13" t="s">
        <v>10</v>
      </c>
      <c r="FG26" s="25" t="s">
        <v>10</v>
      </c>
      <c r="FH26" s="19" t="s">
        <v>10</v>
      </c>
      <c r="FI26" s="20" t="s">
        <v>10</v>
      </c>
      <c r="FJ26" s="9" t="s">
        <v>10</v>
      </c>
      <c r="FK26" s="13" t="s">
        <v>10</v>
      </c>
      <c r="FL26" s="13" t="s">
        <v>10</v>
      </c>
      <c r="FM26" s="13" t="s">
        <v>10</v>
      </c>
      <c r="FN26" s="13" t="s">
        <v>10</v>
      </c>
      <c r="FO26" s="13" t="s">
        <v>10</v>
      </c>
    </row>
    <row r="27" spans="1:171" s="11" customFormat="1" ht="63" x14ac:dyDescent="0.25">
      <c r="A27" s="17" t="s">
        <v>22</v>
      </c>
      <c r="B27" s="6" t="s">
        <v>243</v>
      </c>
      <c r="C27" s="48">
        <v>1411.60231</v>
      </c>
      <c r="D27" s="3">
        <f>SUM(T27,Y27)</f>
        <v>1445.6640000000002</v>
      </c>
      <c r="E27" s="13">
        <v>2</v>
      </c>
      <c r="F27" s="13" t="s">
        <v>87</v>
      </c>
      <c r="G27" s="13" t="s">
        <v>10</v>
      </c>
      <c r="H27" s="13" t="s">
        <v>10</v>
      </c>
      <c r="I27" s="13" t="s">
        <v>10</v>
      </c>
      <c r="J27" s="13" t="s">
        <v>10</v>
      </c>
      <c r="K27" s="13" t="s">
        <v>10</v>
      </c>
      <c r="L27" s="13" t="s">
        <v>10</v>
      </c>
      <c r="M27" s="13" t="s">
        <v>10</v>
      </c>
      <c r="N27" s="13" t="s">
        <v>10</v>
      </c>
      <c r="O27" s="13" t="s">
        <v>10</v>
      </c>
      <c r="P27" s="50">
        <v>430</v>
      </c>
      <c r="Q27" s="13" t="s">
        <v>90</v>
      </c>
      <c r="R27" s="13">
        <v>395</v>
      </c>
      <c r="S27" s="13">
        <v>1.2210000000000001</v>
      </c>
      <c r="T27" s="13">
        <f>P27*S27*U27</f>
        <v>1050.0600000000002</v>
      </c>
      <c r="U27" s="13">
        <v>2</v>
      </c>
      <c r="V27" s="13" t="s">
        <v>247</v>
      </c>
      <c r="W27" s="13">
        <v>162</v>
      </c>
      <c r="X27" s="13">
        <v>1.2210000000000001</v>
      </c>
      <c r="Y27" s="13">
        <f t="shared" ref="Y27" si="4">W27*X27*Z27</f>
        <v>395.60400000000004</v>
      </c>
      <c r="Z27" s="13">
        <v>2</v>
      </c>
      <c r="AA27" s="13" t="s">
        <v>10</v>
      </c>
      <c r="AB27" s="13" t="s">
        <v>10</v>
      </c>
      <c r="AC27" s="13" t="s">
        <v>10</v>
      </c>
      <c r="AD27" s="13" t="s">
        <v>10</v>
      </c>
      <c r="AE27" s="13" t="s">
        <v>10</v>
      </c>
      <c r="AF27" s="13" t="s">
        <v>10</v>
      </c>
      <c r="AG27" s="13" t="s">
        <v>10</v>
      </c>
      <c r="AH27" s="19" t="s">
        <v>10</v>
      </c>
      <c r="AI27" s="23" t="s">
        <v>10</v>
      </c>
      <c r="AJ27" s="13" t="s">
        <v>10</v>
      </c>
      <c r="AK27" s="13" t="s">
        <v>10</v>
      </c>
      <c r="AL27" s="13" t="s">
        <v>10</v>
      </c>
      <c r="AM27" s="13" t="s">
        <v>10</v>
      </c>
      <c r="AN27" s="13" t="s">
        <v>10</v>
      </c>
      <c r="AO27" s="13" t="s">
        <v>10</v>
      </c>
      <c r="AP27" s="13" t="s">
        <v>10</v>
      </c>
      <c r="AQ27" s="13" t="s">
        <v>10</v>
      </c>
      <c r="AR27" s="13" t="s">
        <v>10</v>
      </c>
      <c r="AS27" s="13" t="s">
        <v>10</v>
      </c>
      <c r="AT27" s="13" t="s">
        <v>10</v>
      </c>
      <c r="AU27" s="13" t="s">
        <v>10</v>
      </c>
      <c r="AV27" s="13" t="s">
        <v>10</v>
      </c>
      <c r="AW27" s="13" t="s">
        <v>10</v>
      </c>
      <c r="AX27" s="13" t="s">
        <v>10</v>
      </c>
      <c r="AY27" s="13" t="s">
        <v>10</v>
      </c>
      <c r="AZ27" s="13" t="s">
        <v>10</v>
      </c>
      <c r="BA27" s="13" t="s">
        <v>10</v>
      </c>
      <c r="BB27" s="13" t="s">
        <v>10</v>
      </c>
      <c r="BC27" s="13" t="s">
        <v>10</v>
      </c>
      <c r="BD27" s="13" t="s">
        <v>10</v>
      </c>
      <c r="BE27" s="13" t="s">
        <v>10</v>
      </c>
      <c r="BF27" s="13" t="s">
        <v>10</v>
      </c>
      <c r="BG27" s="13" t="s">
        <v>10</v>
      </c>
      <c r="BH27" s="13" t="s">
        <v>10</v>
      </c>
      <c r="BI27" s="13" t="s">
        <v>10</v>
      </c>
      <c r="BJ27" s="13" t="s">
        <v>10</v>
      </c>
      <c r="BK27" s="13" t="s">
        <v>10</v>
      </c>
      <c r="BL27" s="13" t="s">
        <v>10</v>
      </c>
      <c r="BM27" s="13" t="s">
        <v>10</v>
      </c>
      <c r="BN27" s="13" t="s">
        <v>10</v>
      </c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 t="s">
        <v>10</v>
      </c>
      <c r="BZ27" s="13" t="s">
        <v>10</v>
      </c>
      <c r="CA27" s="13" t="s">
        <v>10</v>
      </c>
      <c r="CB27" s="13" t="s">
        <v>10</v>
      </c>
      <c r="CC27" s="13" t="s">
        <v>10</v>
      </c>
      <c r="CD27" s="13" t="s">
        <v>10</v>
      </c>
      <c r="CE27" s="13" t="s">
        <v>10</v>
      </c>
      <c r="CF27" s="13" t="s">
        <v>10</v>
      </c>
      <c r="CG27" s="13" t="s">
        <v>10</v>
      </c>
      <c r="CH27" s="13" t="s">
        <v>10</v>
      </c>
      <c r="CI27" s="13" t="s">
        <v>10</v>
      </c>
      <c r="CJ27" s="13" t="s">
        <v>10</v>
      </c>
      <c r="CK27" s="13" t="s">
        <v>10</v>
      </c>
      <c r="CL27" s="13" t="s">
        <v>10</v>
      </c>
      <c r="CM27" s="13" t="s">
        <v>10</v>
      </c>
      <c r="CN27" s="13" t="s">
        <v>10</v>
      </c>
      <c r="CO27" s="13" t="s">
        <v>10</v>
      </c>
      <c r="CP27" s="13" t="s">
        <v>10</v>
      </c>
      <c r="CQ27" s="13" t="s">
        <v>10</v>
      </c>
      <c r="CR27" s="13" t="s">
        <v>10</v>
      </c>
      <c r="CS27" s="13" t="s">
        <v>10</v>
      </c>
      <c r="CT27" s="13" t="s">
        <v>10</v>
      </c>
      <c r="CU27" s="13" t="s">
        <v>10</v>
      </c>
      <c r="CV27" s="13" t="s">
        <v>10</v>
      </c>
      <c r="CW27" s="13" t="s">
        <v>10</v>
      </c>
      <c r="CX27" s="13" t="s">
        <v>10</v>
      </c>
      <c r="CY27" s="13" t="s">
        <v>10</v>
      </c>
      <c r="CZ27" s="13" t="s">
        <v>10</v>
      </c>
      <c r="DA27" s="13" t="s">
        <v>10</v>
      </c>
      <c r="DB27" s="13" t="s">
        <v>10</v>
      </c>
      <c r="DC27" s="13" t="s">
        <v>10</v>
      </c>
      <c r="DD27" s="13" t="s">
        <v>10</v>
      </c>
      <c r="DE27" s="13" t="s">
        <v>10</v>
      </c>
      <c r="DF27" s="13" t="s">
        <v>10</v>
      </c>
      <c r="DG27" s="13" t="s">
        <v>10</v>
      </c>
      <c r="DH27" s="13" t="s">
        <v>10</v>
      </c>
      <c r="DI27" s="13" t="s">
        <v>10</v>
      </c>
      <c r="DJ27" s="13" t="s">
        <v>10</v>
      </c>
      <c r="DK27" s="13" t="s">
        <v>10</v>
      </c>
      <c r="DL27" s="13" t="s">
        <v>10</v>
      </c>
      <c r="DM27" s="13" t="s">
        <v>10</v>
      </c>
      <c r="DN27" s="13" t="s">
        <v>10</v>
      </c>
      <c r="DO27" s="13" t="s">
        <v>10</v>
      </c>
      <c r="DP27" s="13" t="s">
        <v>10</v>
      </c>
      <c r="DQ27" s="13" t="s">
        <v>10</v>
      </c>
      <c r="DR27" s="13" t="s">
        <v>10</v>
      </c>
      <c r="DS27" s="13" t="s">
        <v>10</v>
      </c>
      <c r="DT27" s="13" t="s">
        <v>10</v>
      </c>
      <c r="DU27" s="13" t="s">
        <v>10</v>
      </c>
      <c r="DV27" s="13" t="s">
        <v>10</v>
      </c>
      <c r="DW27" s="13" t="s">
        <v>10</v>
      </c>
      <c r="DX27" s="13" t="s">
        <v>10</v>
      </c>
      <c r="DY27" s="13" t="s">
        <v>10</v>
      </c>
      <c r="DZ27" s="13" t="s">
        <v>10</v>
      </c>
      <c r="EA27" s="13" t="s">
        <v>10</v>
      </c>
      <c r="EB27" s="27" t="s">
        <v>10</v>
      </c>
      <c r="EC27" s="13" t="s">
        <v>10</v>
      </c>
      <c r="ED27" s="19" t="s">
        <v>10</v>
      </c>
      <c r="EE27" s="20" t="s">
        <v>10</v>
      </c>
      <c r="EF27" s="13" t="s">
        <v>10</v>
      </c>
      <c r="EG27" s="13" t="s">
        <v>10</v>
      </c>
      <c r="EH27" s="13" t="s">
        <v>10</v>
      </c>
      <c r="EI27" s="13" t="s">
        <v>10</v>
      </c>
      <c r="EJ27" s="13" t="s">
        <v>10</v>
      </c>
      <c r="EK27" s="13" t="s">
        <v>10</v>
      </c>
      <c r="EL27" s="13" t="s">
        <v>10</v>
      </c>
      <c r="EM27" s="13" t="s">
        <v>10</v>
      </c>
      <c r="EN27" s="13" t="s">
        <v>10</v>
      </c>
      <c r="EO27" s="13" t="s">
        <v>10</v>
      </c>
      <c r="EP27" s="13" t="s">
        <v>10</v>
      </c>
      <c r="EQ27" s="13" t="s">
        <v>10</v>
      </c>
      <c r="ER27" s="13" t="s">
        <v>10</v>
      </c>
      <c r="ES27" s="13" t="s">
        <v>10</v>
      </c>
      <c r="ET27" s="13" t="s">
        <v>10</v>
      </c>
      <c r="EU27" s="13" t="s">
        <v>10</v>
      </c>
      <c r="EV27" s="13" t="s">
        <v>10</v>
      </c>
      <c r="EW27" s="13" t="s">
        <v>10</v>
      </c>
      <c r="EX27" s="13" t="s">
        <v>10</v>
      </c>
      <c r="EY27" s="13" t="s">
        <v>10</v>
      </c>
      <c r="EZ27" s="13" t="s">
        <v>10</v>
      </c>
      <c r="FA27" s="13" t="s">
        <v>10</v>
      </c>
      <c r="FB27" s="13" t="s">
        <v>10</v>
      </c>
      <c r="FC27" s="13" t="s">
        <v>10</v>
      </c>
      <c r="FD27" s="13" t="s">
        <v>10</v>
      </c>
      <c r="FE27" s="13" t="s">
        <v>10</v>
      </c>
      <c r="FF27" s="13" t="s">
        <v>10</v>
      </c>
      <c r="FG27" s="25" t="s">
        <v>10</v>
      </c>
      <c r="FH27" s="19" t="s">
        <v>10</v>
      </c>
      <c r="FI27" s="20" t="s">
        <v>10</v>
      </c>
      <c r="FJ27" s="9" t="s">
        <v>10</v>
      </c>
      <c r="FK27" s="13" t="s">
        <v>10</v>
      </c>
      <c r="FL27" s="13" t="s">
        <v>10</v>
      </c>
      <c r="FM27" s="13" t="s">
        <v>10</v>
      </c>
      <c r="FN27" s="13" t="s">
        <v>10</v>
      </c>
      <c r="FO27" s="13" t="s">
        <v>10</v>
      </c>
    </row>
    <row r="28" spans="1:171" s="11" customFormat="1" ht="63" x14ac:dyDescent="0.25">
      <c r="A28" s="17" t="s">
        <v>22</v>
      </c>
      <c r="B28" s="6" t="s">
        <v>244</v>
      </c>
      <c r="C28" s="48">
        <v>1210.3805500000001</v>
      </c>
      <c r="D28" s="3">
        <f>SUM(T28,Y28)</f>
        <v>1247.8620000000001</v>
      </c>
      <c r="E28" s="13">
        <v>2</v>
      </c>
      <c r="F28" s="13" t="s">
        <v>87</v>
      </c>
      <c r="G28" s="13" t="s">
        <v>10</v>
      </c>
      <c r="H28" s="13" t="s">
        <v>10</v>
      </c>
      <c r="I28" s="13" t="s">
        <v>10</v>
      </c>
      <c r="J28" s="13" t="s">
        <v>10</v>
      </c>
      <c r="K28" s="13" t="s">
        <v>10</v>
      </c>
      <c r="L28" s="13" t="s">
        <v>10</v>
      </c>
      <c r="M28" s="13" t="s">
        <v>10</v>
      </c>
      <c r="N28" s="13" t="s">
        <v>10</v>
      </c>
      <c r="O28" s="13" t="s">
        <v>10</v>
      </c>
      <c r="P28" s="50">
        <v>430</v>
      </c>
      <c r="Q28" s="13" t="s">
        <v>90</v>
      </c>
      <c r="R28" s="13">
        <v>395</v>
      </c>
      <c r="S28" s="13">
        <v>1.2210000000000001</v>
      </c>
      <c r="T28" s="13">
        <f>P28*S28*U28</f>
        <v>1050.0600000000002</v>
      </c>
      <c r="U28" s="13">
        <v>2</v>
      </c>
      <c r="V28" s="13" t="s">
        <v>247</v>
      </c>
      <c r="W28" s="13">
        <v>162</v>
      </c>
      <c r="X28" s="13">
        <v>1.2210000000000001</v>
      </c>
      <c r="Y28" s="13">
        <f t="shared" ref="Y28" si="5">W28*X28*Z28</f>
        <v>197.80200000000002</v>
      </c>
      <c r="Z28" s="13">
        <v>1</v>
      </c>
      <c r="AA28" s="13" t="s">
        <v>10</v>
      </c>
      <c r="AB28" s="13" t="s">
        <v>10</v>
      </c>
      <c r="AC28" s="13" t="s">
        <v>10</v>
      </c>
      <c r="AD28" s="13" t="s">
        <v>10</v>
      </c>
      <c r="AE28" s="13" t="s">
        <v>10</v>
      </c>
      <c r="AF28" s="13" t="s">
        <v>10</v>
      </c>
      <c r="AG28" s="13" t="s">
        <v>10</v>
      </c>
      <c r="AH28" s="19" t="s">
        <v>10</v>
      </c>
      <c r="AI28" s="23" t="s">
        <v>10</v>
      </c>
      <c r="AJ28" s="13" t="s">
        <v>10</v>
      </c>
      <c r="AK28" s="13" t="s">
        <v>10</v>
      </c>
      <c r="AL28" s="13" t="s">
        <v>10</v>
      </c>
      <c r="AM28" s="13" t="s">
        <v>10</v>
      </c>
      <c r="AN28" s="13" t="s">
        <v>10</v>
      </c>
      <c r="AO28" s="13" t="s">
        <v>10</v>
      </c>
      <c r="AP28" s="13" t="s">
        <v>10</v>
      </c>
      <c r="AQ28" s="13" t="s">
        <v>10</v>
      </c>
      <c r="AR28" s="13" t="s">
        <v>10</v>
      </c>
      <c r="AS28" s="13" t="s">
        <v>10</v>
      </c>
      <c r="AT28" s="13" t="s">
        <v>10</v>
      </c>
      <c r="AU28" s="13" t="s">
        <v>10</v>
      </c>
      <c r="AV28" s="13" t="s">
        <v>10</v>
      </c>
      <c r="AW28" s="13" t="s">
        <v>10</v>
      </c>
      <c r="AX28" s="13" t="s">
        <v>10</v>
      </c>
      <c r="AY28" s="13" t="s">
        <v>10</v>
      </c>
      <c r="AZ28" s="13" t="s">
        <v>10</v>
      </c>
      <c r="BA28" s="13" t="s">
        <v>10</v>
      </c>
      <c r="BB28" s="13" t="s">
        <v>10</v>
      </c>
      <c r="BC28" s="13" t="s">
        <v>10</v>
      </c>
      <c r="BD28" s="13" t="s">
        <v>10</v>
      </c>
      <c r="BE28" s="13" t="s">
        <v>10</v>
      </c>
      <c r="BF28" s="13" t="s">
        <v>10</v>
      </c>
      <c r="BG28" s="13" t="s">
        <v>10</v>
      </c>
      <c r="BH28" s="13" t="s">
        <v>10</v>
      </c>
      <c r="BI28" s="13" t="s">
        <v>10</v>
      </c>
      <c r="BJ28" s="13" t="s">
        <v>10</v>
      </c>
      <c r="BK28" s="13" t="s">
        <v>10</v>
      </c>
      <c r="BL28" s="13" t="s">
        <v>10</v>
      </c>
      <c r="BM28" s="13" t="s">
        <v>10</v>
      </c>
      <c r="BN28" s="13" t="s">
        <v>10</v>
      </c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 t="s">
        <v>10</v>
      </c>
      <c r="BZ28" s="13" t="s">
        <v>10</v>
      </c>
      <c r="CA28" s="13" t="s">
        <v>10</v>
      </c>
      <c r="CB28" s="13" t="s">
        <v>10</v>
      </c>
      <c r="CC28" s="13" t="s">
        <v>10</v>
      </c>
      <c r="CD28" s="13" t="s">
        <v>10</v>
      </c>
      <c r="CE28" s="13" t="s">
        <v>10</v>
      </c>
      <c r="CF28" s="13" t="s">
        <v>10</v>
      </c>
      <c r="CG28" s="13" t="s">
        <v>10</v>
      </c>
      <c r="CH28" s="13" t="s">
        <v>10</v>
      </c>
      <c r="CI28" s="13" t="s">
        <v>10</v>
      </c>
      <c r="CJ28" s="13" t="s">
        <v>10</v>
      </c>
      <c r="CK28" s="13" t="s">
        <v>10</v>
      </c>
      <c r="CL28" s="13" t="s">
        <v>10</v>
      </c>
      <c r="CM28" s="13" t="s">
        <v>10</v>
      </c>
      <c r="CN28" s="13" t="s">
        <v>10</v>
      </c>
      <c r="CO28" s="13" t="s">
        <v>10</v>
      </c>
      <c r="CP28" s="13" t="s">
        <v>10</v>
      </c>
      <c r="CQ28" s="13" t="s">
        <v>10</v>
      </c>
      <c r="CR28" s="13" t="s">
        <v>10</v>
      </c>
      <c r="CS28" s="13" t="s">
        <v>10</v>
      </c>
      <c r="CT28" s="13" t="s">
        <v>10</v>
      </c>
      <c r="CU28" s="13" t="s">
        <v>10</v>
      </c>
      <c r="CV28" s="13" t="s">
        <v>10</v>
      </c>
      <c r="CW28" s="13" t="s">
        <v>10</v>
      </c>
      <c r="CX28" s="13" t="s">
        <v>10</v>
      </c>
      <c r="CY28" s="13" t="s">
        <v>10</v>
      </c>
      <c r="CZ28" s="13" t="s">
        <v>10</v>
      </c>
      <c r="DA28" s="13" t="s">
        <v>10</v>
      </c>
      <c r="DB28" s="13" t="s">
        <v>10</v>
      </c>
      <c r="DC28" s="13" t="s">
        <v>10</v>
      </c>
      <c r="DD28" s="13" t="s">
        <v>10</v>
      </c>
      <c r="DE28" s="13" t="s">
        <v>10</v>
      </c>
      <c r="DF28" s="13" t="s">
        <v>10</v>
      </c>
      <c r="DG28" s="13" t="s">
        <v>10</v>
      </c>
      <c r="DH28" s="13" t="s">
        <v>10</v>
      </c>
      <c r="DI28" s="13" t="s">
        <v>10</v>
      </c>
      <c r="DJ28" s="13" t="s">
        <v>10</v>
      </c>
      <c r="DK28" s="13" t="s">
        <v>10</v>
      </c>
      <c r="DL28" s="13" t="s">
        <v>10</v>
      </c>
      <c r="DM28" s="13" t="s">
        <v>10</v>
      </c>
      <c r="DN28" s="13" t="s">
        <v>10</v>
      </c>
      <c r="DO28" s="13" t="s">
        <v>10</v>
      </c>
      <c r="DP28" s="13" t="s">
        <v>10</v>
      </c>
      <c r="DQ28" s="13" t="s">
        <v>10</v>
      </c>
      <c r="DR28" s="13" t="s">
        <v>10</v>
      </c>
      <c r="DS28" s="13" t="s">
        <v>10</v>
      </c>
      <c r="DT28" s="13" t="s">
        <v>10</v>
      </c>
      <c r="DU28" s="13" t="s">
        <v>10</v>
      </c>
      <c r="DV28" s="13" t="s">
        <v>10</v>
      </c>
      <c r="DW28" s="13" t="s">
        <v>10</v>
      </c>
      <c r="DX28" s="13" t="s">
        <v>10</v>
      </c>
      <c r="DY28" s="13" t="s">
        <v>10</v>
      </c>
      <c r="DZ28" s="13" t="s">
        <v>10</v>
      </c>
      <c r="EA28" s="13" t="s">
        <v>10</v>
      </c>
      <c r="EB28" s="27" t="s">
        <v>10</v>
      </c>
      <c r="EC28" s="13" t="s">
        <v>10</v>
      </c>
      <c r="ED28" s="19" t="s">
        <v>10</v>
      </c>
      <c r="EE28" s="20" t="s">
        <v>10</v>
      </c>
      <c r="EF28" s="13" t="s">
        <v>10</v>
      </c>
      <c r="EG28" s="13" t="s">
        <v>10</v>
      </c>
      <c r="EH28" s="13" t="s">
        <v>10</v>
      </c>
      <c r="EI28" s="13" t="s">
        <v>10</v>
      </c>
      <c r="EJ28" s="13" t="s">
        <v>10</v>
      </c>
      <c r="EK28" s="13" t="s">
        <v>10</v>
      </c>
      <c r="EL28" s="13" t="s">
        <v>10</v>
      </c>
      <c r="EM28" s="13" t="s">
        <v>10</v>
      </c>
      <c r="EN28" s="13" t="s">
        <v>10</v>
      </c>
      <c r="EO28" s="13" t="s">
        <v>10</v>
      </c>
      <c r="EP28" s="13" t="s">
        <v>10</v>
      </c>
      <c r="EQ28" s="13" t="s">
        <v>10</v>
      </c>
      <c r="ER28" s="13" t="s">
        <v>10</v>
      </c>
      <c r="ES28" s="13" t="s">
        <v>10</v>
      </c>
      <c r="ET28" s="13" t="s">
        <v>10</v>
      </c>
      <c r="EU28" s="13" t="s">
        <v>10</v>
      </c>
      <c r="EV28" s="13" t="s">
        <v>10</v>
      </c>
      <c r="EW28" s="13" t="s">
        <v>10</v>
      </c>
      <c r="EX28" s="13" t="s">
        <v>10</v>
      </c>
      <c r="EY28" s="13" t="s">
        <v>10</v>
      </c>
      <c r="EZ28" s="13" t="s">
        <v>10</v>
      </c>
      <c r="FA28" s="13" t="s">
        <v>10</v>
      </c>
      <c r="FB28" s="13" t="s">
        <v>10</v>
      </c>
      <c r="FC28" s="13" t="s">
        <v>10</v>
      </c>
      <c r="FD28" s="13" t="s">
        <v>10</v>
      </c>
      <c r="FE28" s="13" t="s">
        <v>10</v>
      </c>
      <c r="FF28" s="13" t="s">
        <v>10</v>
      </c>
      <c r="FG28" s="25" t="s">
        <v>10</v>
      </c>
      <c r="FH28" s="19" t="s">
        <v>10</v>
      </c>
      <c r="FI28" s="20" t="s">
        <v>10</v>
      </c>
      <c r="FJ28" s="9" t="s">
        <v>10</v>
      </c>
      <c r="FK28" s="13" t="s">
        <v>10</v>
      </c>
      <c r="FL28" s="13" t="s">
        <v>10</v>
      </c>
      <c r="FM28" s="13" t="s">
        <v>10</v>
      </c>
      <c r="FN28" s="13" t="s">
        <v>10</v>
      </c>
      <c r="FO28" s="13" t="s">
        <v>10</v>
      </c>
    </row>
    <row r="29" spans="1:171" s="11" customFormat="1" ht="31.5" x14ac:dyDescent="0.25">
      <c r="A29" s="17" t="s">
        <v>22</v>
      </c>
      <c r="B29" s="6" t="s">
        <v>245</v>
      </c>
      <c r="C29" s="48">
        <v>532.04678000000001</v>
      </c>
      <c r="D29" s="3">
        <f t="shared" ref="D29" si="6">T29</f>
        <v>534.798</v>
      </c>
      <c r="E29" s="13">
        <v>1</v>
      </c>
      <c r="F29" s="13" t="s">
        <v>87</v>
      </c>
      <c r="G29" s="13" t="s">
        <v>10</v>
      </c>
      <c r="H29" s="13" t="s">
        <v>10</v>
      </c>
      <c r="I29" s="13" t="s">
        <v>10</v>
      </c>
      <c r="J29" s="13" t="s">
        <v>10</v>
      </c>
      <c r="K29" s="13" t="s">
        <v>10</v>
      </c>
      <c r="L29" s="13" t="s">
        <v>10</v>
      </c>
      <c r="M29" s="13" t="s">
        <v>10</v>
      </c>
      <c r="N29" s="13" t="s">
        <v>10</v>
      </c>
      <c r="O29" s="13" t="s">
        <v>10</v>
      </c>
      <c r="P29" s="50">
        <v>438</v>
      </c>
      <c r="Q29" s="13" t="s">
        <v>90</v>
      </c>
      <c r="R29" s="13">
        <v>395</v>
      </c>
      <c r="S29" s="13">
        <v>1.2210000000000001</v>
      </c>
      <c r="T29" s="13">
        <f>P29*S29*U29</f>
        <v>534.798</v>
      </c>
      <c r="U29" s="13">
        <v>1</v>
      </c>
      <c r="V29" s="13"/>
      <c r="W29" s="13"/>
      <c r="X29" s="13"/>
      <c r="Y29" s="13"/>
      <c r="Z29" s="13"/>
      <c r="AA29" s="13" t="s">
        <v>10</v>
      </c>
      <c r="AB29" s="13" t="s">
        <v>10</v>
      </c>
      <c r="AC29" s="13" t="s">
        <v>10</v>
      </c>
      <c r="AD29" s="13" t="s">
        <v>10</v>
      </c>
      <c r="AE29" s="13" t="s">
        <v>10</v>
      </c>
      <c r="AF29" s="13" t="s">
        <v>10</v>
      </c>
      <c r="AG29" s="13" t="s">
        <v>10</v>
      </c>
      <c r="AH29" s="19" t="s">
        <v>10</v>
      </c>
      <c r="AI29" s="23" t="s">
        <v>10</v>
      </c>
      <c r="AJ29" s="13" t="s">
        <v>10</v>
      </c>
      <c r="AK29" s="13" t="s">
        <v>10</v>
      </c>
      <c r="AL29" s="13" t="s">
        <v>10</v>
      </c>
      <c r="AM29" s="13" t="s">
        <v>10</v>
      </c>
      <c r="AN29" s="13" t="s">
        <v>10</v>
      </c>
      <c r="AO29" s="13" t="s">
        <v>10</v>
      </c>
      <c r="AP29" s="13" t="s">
        <v>10</v>
      </c>
      <c r="AQ29" s="13" t="s">
        <v>10</v>
      </c>
      <c r="AR29" s="13" t="s">
        <v>10</v>
      </c>
      <c r="AS29" s="13" t="s">
        <v>10</v>
      </c>
      <c r="AT29" s="13" t="s">
        <v>10</v>
      </c>
      <c r="AU29" s="13" t="s">
        <v>10</v>
      </c>
      <c r="AV29" s="13" t="s">
        <v>10</v>
      </c>
      <c r="AW29" s="13" t="s">
        <v>10</v>
      </c>
      <c r="AX29" s="13" t="s">
        <v>10</v>
      </c>
      <c r="AY29" s="13" t="s">
        <v>10</v>
      </c>
      <c r="AZ29" s="13" t="s">
        <v>10</v>
      </c>
      <c r="BA29" s="13" t="s">
        <v>10</v>
      </c>
      <c r="BB29" s="13" t="s">
        <v>10</v>
      </c>
      <c r="BC29" s="13" t="s">
        <v>10</v>
      </c>
      <c r="BD29" s="13" t="s">
        <v>10</v>
      </c>
      <c r="BE29" s="13" t="s">
        <v>10</v>
      </c>
      <c r="BF29" s="13" t="s">
        <v>10</v>
      </c>
      <c r="BG29" s="13" t="s">
        <v>10</v>
      </c>
      <c r="BH29" s="13" t="s">
        <v>10</v>
      </c>
      <c r="BI29" s="13" t="s">
        <v>10</v>
      </c>
      <c r="BJ29" s="13" t="s">
        <v>10</v>
      </c>
      <c r="BK29" s="13" t="s">
        <v>10</v>
      </c>
      <c r="BL29" s="13" t="s">
        <v>10</v>
      </c>
      <c r="BM29" s="13" t="s">
        <v>10</v>
      </c>
      <c r="BN29" s="13" t="s">
        <v>10</v>
      </c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 t="s">
        <v>10</v>
      </c>
      <c r="BZ29" s="13" t="s">
        <v>10</v>
      </c>
      <c r="CA29" s="13" t="s">
        <v>10</v>
      </c>
      <c r="CB29" s="13" t="s">
        <v>10</v>
      </c>
      <c r="CC29" s="13" t="s">
        <v>10</v>
      </c>
      <c r="CD29" s="13" t="s">
        <v>10</v>
      </c>
      <c r="CE29" s="13" t="s">
        <v>10</v>
      </c>
      <c r="CF29" s="13" t="s">
        <v>10</v>
      </c>
      <c r="CG29" s="13" t="s">
        <v>10</v>
      </c>
      <c r="CH29" s="13" t="s">
        <v>10</v>
      </c>
      <c r="CI29" s="13" t="s">
        <v>10</v>
      </c>
      <c r="CJ29" s="13" t="s">
        <v>10</v>
      </c>
      <c r="CK29" s="13" t="s">
        <v>10</v>
      </c>
      <c r="CL29" s="13" t="s">
        <v>10</v>
      </c>
      <c r="CM29" s="13" t="s">
        <v>10</v>
      </c>
      <c r="CN29" s="13" t="s">
        <v>10</v>
      </c>
      <c r="CO29" s="13" t="s">
        <v>10</v>
      </c>
      <c r="CP29" s="13" t="s">
        <v>10</v>
      </c>
      <c r="CQ29" s="13" t="s">
        <v>10</v>
      </c>
      <c r="CR29" s="13" t="s">
        <v>10</v>
      </c>
      <c r="CS29" s="13" t="s">
        <v>10</v>
      </c>
      <c r="CT29" s="13" t="s">
        <v>10</v>
      </c>
      <c r="CU29" s="13" t="s">
        <v>10</v>
      </c>
      <c r="CV29" s="13" t="s">
        <v>10</v>
      </c>
      <c r="CW29" s="13" t="s">
        <v>10</v>
      </c>
      <c r="CX29" s="13" t="s">
        <v>10</v>
      </c>
      <c r="CY29" s="13" t="s">
        <v>10</v>
      </c>
      <c r="CZ29" s="13" t="s">
        <v>10</v>
      </c>
      <c r="DA29" s="13" t="s">
        <v>10</v>
      </c>
      <c r="DB29" s="13" t="s">
        <v>10</v>
      </c>
      <c r="DC29" s="13" t="s">
        <v>10</v>
      </c>
      <c r="DD29" s="13" t="s">
        <v>10</v>
      </c>
      <c r="DE29" s="13" t="s">
        <v>10</v>
      </c>
      <c r="DF29" s="13" t="s">
        <v>10</v>
      </c>
      <c r="DG29" s="13" t="s">
        <v>10</v>
      </c>
      <c r="DH29" s="13" t="s">
        <v>10</v>
      </c>
      <c r="DI29" s="13" t="s">
        <v>10</v>
      </c>
      <c r="DJ29" s="13" t="s">
        <v>10</v>
      </c>
      <c r="DK29" s="13" t="s">
        <v>10</v>
      </c>
      <c r="DL29" s="13" t="s">
        <v>10</v>
      </c>
      <c r="DM29" s="13" t="s">
        <v>10</v>
      </c>
      <c r="DN29" s="13" t="s">
        <v>10</v>
      </c>
      <c r="DO29" s="13" t="s">
        <v>10</v>
      </c>
      <c r="DP29" s="13" t="s">
        <v>10</v>
      </c>
      <c r="DQ29" s="13" t="s">
        <v>10</v>
      </c>
      <c r="DR29" s="13" t="s">
        <v>10</v>
      </c>
      <c r="DS29" s="13" t="s">
        <v>10</v>
      </c>
      <c r="DT29" s="13" t="s">
        <v>10</v>
      </c>
      <c r="DU29" s="13" t="s">
        <v>10</v>
      </c>
      <c r="DV29" s="13" t="s">
        <v>10</v>
      </c>
      <c r="DW29" s="13" t="s">
        <v>10</v>
      </c>
      <c r="DX29" s="13" t="s">
        <v>10</v>
      </c>
      <c r="DY29" s="13" t="s">
        <v>10</v>
      </c>
      <c r="DZ29" s="13" t="s">
        <v>10</v>
      </c>
      <c r="EA29" s="13" t="s">
        <v>10</v>
      </c>
      <c r="EB29" s="27" t="s">
        <v>10</v>
      </c>
      <c r="EC29" s="13" t="s">
        <v>10</v>
      </c>
      <c r="ED29" s="19" t="s">
        <v>10</v>
      </c>
      <c r="EE29" s="20" t="s">
        <v>10</v>
      </c>
      <c r="EF29" s="13" t="s">
        <v>10</v>
      </c>
      <c r="EG29" s="13" t="s">
        <v>10</v>
      </c>
      <c r="EH29" s="13" t="s">
        <v>10</v>
      </c>
      <c r="EI29" s="13" t="s">
        <v>10</v>
      </c>
      <c r="EJ29" s="13" t="s">
        <v>10</v>
      </c>
      <c r="EK29" s="13" t="s">
        <v>10</v>
      </c>
      <c r="EL29" s="13" t="s">
        <v>10</v>
      </c>
      <c r="EM29" s="13" t="s">
        <v>10</v>
      </c>
      <c r="EN29" s="13" t="s">
        <v>10</v>
      </c>
      <c r="EO29" s="13" t="s">
        <v>10</v>
      </c>
      <c r="EP29" s="13" t="s">
        <v>10</v>
      </c>
      <c r="EQ29" s="13" t="s">
        <v>10</v>
      </c>
      <c r="ER29" s="13" t="s">
        <v>10</v>
      </c>
      <c r="ES29" s="13" t="s">
        <v>10</v>
      </c>
      <c r="ET29" s="13" t="s">
        <v>10</v>
      </c>
      <c r="EU29" s="13" t="s">
        <v>10</v>
      </c>
      <c r="EV29" s="13" t="s">
        <v>10</v>
      </c>
      <c r="EW29" s="13" t="s">
        <v>10</v>
      </c>
      <c r="EX29" s="13" t="s">
        <v>10</v>
      </c>
      <c r="EY29" s="13" t="s">
        <v>10</v>
      </c>
      <c r="EZ29" s="13" t="s">
        <v>10</v>
      </c>
      <c r="FA29" s="13" t="s">
        <v>10</v>
      </c>
      <c r="FB29" s="13" t="s">
        <v>10</v>
      </c>
      <c r="FC29" s="13" t="s">
        <v>10</v>
      </c>
      <c r="FD29" s="13" t="s">
        <v>10</v>
      </c>
      <c r="FE29" s="13" t="s">
        <v>10</v>
      </c>
      <c r="FF29" s="13" t="s">
        <v>10</v>
      </c>
      <c r="FG29" s="25" t="s">
        <v>10</v>
      </c>
      <c r="FH29" s="19" t="s">
        <v>10</v>
      </c>
      <c r="FI29" s="20" t="s">
        <v>10</v>
      </c>
      <c r="FJ29" s="9" t="s">
        <v>10</v>
      </c>
      <c r="FK29" s="13" t="s">
        <v>10</v>
      </c>
      <c r="FL29" s="13" t="s">
        <v>10</v>
      </c>
      <c r="FM29" s="13" t="s">
        <v>10</v>
      </c>
      <c r="FN29" s="13" t="s">
        <v>10</v>
      </c>
      <c r="FO29" s="13" t="s">
        <v>10</v>
      </c>
    </row>
    <row r="30" spans="1:171" s="11" customFormat="1" ht="47.25" x14ac:dyDescent="0.25">
      <c r="A30" s="17" t="s">
        <v>23</v>
      </c>
      <c r="B30" s="6" t="s">
        <v>98</v>
      </c>
      <c r="C30" s="3">
        <v>3240.8020000000001</v>
      </c>
      <c r="D30" s="3">
        <f>AD30</f>
        <v>6896.2080000000005</v>
      </c>
      <c r="E30" s="13">
        <v>2</v>
      </c>
      <c r="F30" s="13" t="s">
        <v>87</v>
      </c>
      <c r="G30" s="13" t="s">
        <v>10</v>
      </c>
      <c r="H30" s="13" t="s">
        <v>10</v>
      </c>
      <c r="I30" s="13" t="s">
        <v>10</v>
      </c>
      <c r="J30" s="13" t="s">
        <v>10</v>
      </c>
      <c r="K30" s="13" t="s">
        <v>10</v>
      </c>
      <c r="L30" s="13" t="s">
        <v>10</v>
      </c>
      <c r="M30" s="13" t="s">
        <v>10</v>
      </c>
      <c r="N30" s="13" t="s">
        <v>10</v>
      </c>
      <c r="O30" s="13" t="s">
        <v>10</v>
      </c>
      <c r="P30" s="13"/>
      <c r="Q30" s="13" t="s">
        <v>10</v>
      </c>
      <c r="R30" s="13" t="s">
        <v>10</v>
      </c>
      <c r="S30" s="13" t="s">
        <v>10</v>
      </c>
      <c r="T30" s="13" t="s">
        <v>10</v>
      </c>
      <c r="U30" s="13" t="s">
        <v>10</v>
      </c>
      <c r="V30" s="13"/>
      <c r="W30" s="13"/>
      <c r="X30" s="13"/>
      <c r="Y30" s="13"/>
      <c r="Z30" s="13"/>
      <c r="AA30" s="13" t="s">
        <v>101</v>
      </c>
      <c r="AB30" s="30">
        <v>2824</v>
      </c>
      <c r="AC30" s="13">
        <v>1.2210000000000001</v>
      </c>
      <c r="AD30" s="13">
        <f>AB30*AC30*AE30</f>
        <v>6896.2080000000005</v>
      </c>
      <c r="AE30" s="13">
        <v>2</v>
      </c>
      <c r="AF30" s="13" t="s">
        <v>10</v>
      </c>
      <c r="AG30" s="13" t="s">
        <v>10</v>
      </c>
      <c r="AH30" s="13" t="s">
        <v>10</v>
      </c>
      <c r="AI30" s="13" t="s">
        <v>10</v>
      </c>
      <c r="AJ30" s="13" t="s">
        <v>10</v>
      </c>
      <c r="AK30" s="13" t="s">
        <v>10</v>
      </c>
      <c r="AL30" s="13" t="s">
        <v>10</v>
      </c>
      <c r="AM30" s="13" t="s">
        <v>10</v>
      </c>
      <c r="AN30" s="13" t="s">
        <v>10</v>
      </c>
      <c r="AO30" s="13" t="s">
        <v>10</v>
      </c>
      <c r="AP30" s="13" t="s">
        <v>10</v>
      </c>
      <c r="AQ30" s="13" t="s">
        <v>10</v>
      </c>
      <c r="AR30" s="13" t="s">
        <v>10</v>
      </c>
      <c r="AS30" s="13" t="s">
        <v>10</v>
      </c>
      <c r="AT30" s="13" t="s">
        <v>10</v>
      </c>
      <c r="AU30" s="13" t="s">
        <v>10</v>
      </c>
      <c r="AV30" s="13" t="s">
        <v>10</v>
      </c>
      <c r="AW30" s="13" t="s">
        <v>10</v>
      </c>
      <c r="AX30" s="13" t="s">
        <v>10</v>
      </c>
      <c r="AY30" s="13" t="s">
        <v>10</v>
      </c>
      <c r="AZ30" s="13" t="s">
        <v>10</v>
      </c>
      <c r="BA30" s="13" t="s">
        <v>10</v>
      </c>
      <c r="BB30" s="13" t="s">
        <v>10</v>
      </c>
      <c r="BC30" s="13" t="s">
        <v>10</v>
      </c>
      <c r="BD30" s="13" t="s">
        <v>10</v>
      </c>
      <c r="BE30" s="13" t="s">
        <v>10</v>
      </c>
      <c r="BF30" s="13" t="s">
        <v>10</v>
      </c>
      <c r="BG30" s="13" t="s">
        <v>10</v>
      </c>
      <c r="BH30" s="13" t="s">
        <v>10</v>
      </c>
      <c r="BI30" s="13" t="s">
        <v>10</v>
      </c>
      <c r="BJ30" s="13" t="s">
        <v>10</v>
      </c>
      <c r="BK30" s="13" t="s">
        <v>10</v>
      </c>
      <c r="BL30" s="13" t="s">
        <v>10</v>
      </c>
      <c r="BM30" s="13" t="s">
        <v>10</v>
      </c>
      <c r="BN30" s="13" t="s">
        <v>10</v>
      </c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 t="s">
        <v>10</v>
      </c>
      <c r="BZ30" s="13" t="s">
        <v>10</v>
      </c>
      <c r="CA30" s="13" t="s">
        <v>10</v>
      </c>
      <c r="CB30" s="13" t="s">
        <v>10</v>
      </c>
      <c r="CC30" s="13" t="s">
        <v>10</v>
      </c>
      <c r="CD30" s="13" t="s">
        <v>10</v>
      </c>
      <c r="CE30" s="13" t="s">
        <v>10</v>
      </c>
      <c r="CF30" s="13" t="s">
        <v>10</v>
      </c>
      <c r="CG30" s="13" t="s">
        <v>10</v>
      </c>
      <c r="CH30" s="13" t="s">
        <v>10</v>
      </c>
      <c r="CI30" s="13" t="s">
        <v>10</v>
      </c>
      <c r="CJ30" s="13" t="s">
        <v>10</v>
      </c>
      <c r="CK30" s="13" t="s">
        <v>10</v>
      </c>
      <c r="CL30" s="13" t="s">
        <v>10</v>
      </c>
      <c r="CM30" s="13" t="s">
        <v>10</v>
      </c>
      <c r="CN30" s="13" t="s">
        <v>10</v>
      </c>
      <c r="CO30" s="13" t="s">
        <v>10</v>
      </c>
      <c r="CP30" s="13" t="s">
        <v>10</v>
      </c>
      <c r="CQ30" s="13" t="s">
        <v>10</v>
      </c>
      <c r="CR30" s="13" t="s">
        <v>10</v>
      </c>
      <c r="CS30" s="13" t="s">
        <v>10</v>
      </c>
      <c r="CT30" s="13" t="s">
        <v>10</v>
      </c>
      <c r="CU30" s="13" t="s">
        <v>10</v>
      </c>
      <c r="CV30" s="13" t="s">
        <v>10</v>
      </c>
      <c r="CW30" s="13" t="s">
        <v>10</v>
      </c>
      <c r="CX30" s="13" t="s">
        <v>10</v>
      </c>
      <c r="CY30" s="13" t="s">
        <v>10</v>
      </c>
      <c r="CZ30" s="13" t="s">
        <v>10</v>
      </c>
      <c r="DA30" s="13" t="s">
        <v>10</v>
      </c>
      <c r="DB30" s="13" t="s">
        <v>10</v>
      </c>
      <c r="DC30" s="13" t="s">
        <v>10</v>
      </c>
      <c r="DD30" s="13" t="s">
        <v>10</v>
      </c>
      <c r="DE30" s="13" t="s">
        <v>10</v>
      </c>
      <c r="DF30" s="13" t="s">
        <v>10</v>
      </c>
      <c r="DG30" s="13" t="s">
        <v>10</v>
      </c>
      <c r="DH30" s="13" t="s">
        <v>10</v>
      </c>
      <c r="DI30" s="13" t="s">
        <v>10</v>
      </c>
      <c r="DJ30" s="13" t="s">
        <v>10</v>
      </c>
      <c r="DK30" s="13" t="s">
        <v>10</v>
      </c>
      <c r="DL30" s="13" t="s">
        <v>10</v>
      </c>
      <c r="DM30" s="13" t="s">
        <v>10</v>
      </c>
      <c r="DN30" s="13" t="s">
        <v>10</v>
      </c>
      <c r="DO30" s="13" t="s">
        <v>10</v>
      </c>
      <c r="DP30" s="13" t="s">
        <v>10</v>
      </c>
      <c r="DQ30" s="13" t="s">
        <v>10</v>
      </c>
      <c r="DR30" s="13" t="s">
        <v>10</v>
      </c>
      <c r="DS30" s="13" t="s">
        <v>10</v>
      </c>
      <c r="DT30" s="13" t="s">
        <v>10</v>
      </c>
      <c r="DU30" s="13" t="s">
        <v>10</v>
      </c>
      <c r="DV30" s="13" t="s">
        <v>10</v>
      </c>
      <c r="DW30" s="13" t="s">
        <v>10</v>
      </c>
      <c r="DX30" s="13" t="s">
        <v>10</v>
      </c>
      <c r="DY30" s="13" t="s">
        <v>10</v>
      </c>
      <c r="DZ30" s="13" t="s">
        <v>10</v>
      </c>
      <c r="EA30" s="13" t="s">
        <v>10</v>
      </c>
      <c r="EB30" s="13" t="s">
        <v>10</v>
      </c>
      <c r="EC30" s="13" t="s">
        <v>10</v>
      </c>
      <c r="ED30" s="13" t="s">
        <v>10</v>
      </c>
      <c r="EE30" s="13" t="s">
        <v>10</v>
      </c>
      <c r="EF30" s="13" t="s">
        <v>10</v>
      </c>
      <c r="EG30" s="13" t="s">
        <v>10</v>
      </c>
      <c r="EH30" s="13" t="s">
        <v>10</v>
      </c>
      <c r="EI30" s="13" t="s">
        <v>10</v>
      </c>
      <c r="EJ30" s="13" t="s">
        <v>10</v>
      </c>
      <c r="EK30" s="13" t="s">
        <v>10</v>
      </c>
      <c r="EL30" s="13" t="s">
        <v>10</v>
      </c>
      <c r="EM30" s="13" t="s">
        <v>10</v>
      </c>
      <c r="EN30" s="13" t="s">
        <v>10</v>
      </c>
      <c r="EO30" s="13" t="s">
        <v>10</v>
      </c>
      <c r="EP30" s="13" t="s">
        <v>10</v>
      </c>
      <c r="EQ30" s="13" t="s">
        <v>10</v>
      </c>
      <c r="ER30" s="13" t="s">
        <v>10</v>
      </c>
      <c r="ES30" s="13" t="s">
        <v>10</v>
      </c>
      <c r="ET30" s="13" t="s">
        <v>10</v>
      </c>
      <c r="EU30" s="13" t="s">
        <v>10</v>
      </c>
      <c r="EV30" s="13" t="s">
        <v>10</v>
      </c>
      <c r="EW30" s="13" t="s">
        <v>10</v>
      </c>
      <c r="EX30" s="13" t="s">
        <v>10</v>
      </c>
      <c r="EY30" s="13" t="s">
        <v>10</v>
      </c>
      <c r="EZ30" s="13" t="s">
        <v>10</v>
      </c>
      <c r="FA30" s="13" t="s">
        <v>10</v>
      </c>
      <c r="FB30" s="13" t="s">
        <v>10</v>
      </c>
      <c r="FC30" s="13" t="s">
        <v>10</v>
      </c>
      <c r="FD30" s="13" t="s">
        <v>10</v>
      </c>
      <c r="FE30" s="13" t="s">
        <v>10</v>
      </c>
      <c r="FF30" s="13" t="s">
        <v>10</v>
      </c>
      <c r="FG30" s="13" t="s">
        <v>10</v>
      </c>
      <c r="FH30" s="13" t="s">
        <v>10</v>
      </c>
      <c r="FI30" s="13" t="s">
        <v>10</v>
      </c>
      <c r="FJ30" s="13" t="s">
        <v>10</v>
      </c>
      <c r="FK30" s="13" t="s">
        <v>10</v>
      </c>
      <c r="FL30" s="13" t="s">
        <v>10</v>
      </c>
      <c r="FM30" s="13" t="s">
        <v>10</v>
      </c>
      <c r="FN30" s="13" t="s">
        <v>10</v>
      </c>
      <c r="FO30" s="13" t="s">
        <v>10</v>
      </c>
    </row>
    <row r="31" spans="1:171" s="11" customFormat="1" ht="47.25" x14ac:dyDescent="0.25">
      <c r="A31" s="17" t="s">
        <v>47</v>
      </c>
      <c r="B31" s="6" t="s">
        <v>102</v>
      </c>
      <c r="C31" s="46">
        <v>1457.075</v>
      </c>
      <c r="D31" s="3">
        <f>AD31</f>
        <v>2628.8130000000001</v>
      </c>
      <c r="E31" s="13">
        <v>1</v>
      </c>
      <c r="F31" s="13" t="s">
        <v>87</v>
      </c>
      <c r="G31" s="13" t="s">
        <v>10</v>
      </c>
      <c r="H31" s="13" t="s">
        <v>10</v>
      </c>
      <c r="I31" s="13" t="s">
        <v>10</v>
      </c>
      <c r="J31" s="13" t="s">
        <v>10</v>
      </c>
      <c r="K31" s="13" t="s">
        <v>10</v>
      </c>
      <c r="L31" s="13" t="s">
        <v>10</v>
      </c>
      <c r="M31" s="13" t="s">
        <v>10</v>
      </c>
      <c r="N31" s="13" t="s">
        <v>10</v>
      </c>
      <c r="O31" s="13" t="s">
        <v>10</v>
      </c>
      <c r="P31" s="13"/>
      <c r="Q31" s="13" t="s">
        <v>10</v>
      </c>
      <c r="R31" s="13" t="s">
        <v>10</v>
      </c>
      <c r="S31" s="13" t="s">
        <v>10</v>
      </c>
      <c r="T31" s="13" t="s">
        <v>10</v>
      </c>
      <c r="U31" s="13" t="s">
        <v>10</v>
      </c>
      <c r="V31" s="13"/>
      <c r="W31" s="13"/>
      <c r="X31" s="13"/>
      <c r="Y31" s="13"/>
      <c r="Z31" s="13"/>
      <c r="AA31" s="29" t="s">
        <v>103</v>
      </c>
      <c r="AB31" s="13">
        <v>2153</v>
      </c>
      <c r="AC31" s="13">
        <v>1.2210000000000001</v>
      </c>
      <c r="AD31" s="13">
        <f>AB31*AC31*AE31</f>
        <v>2628.8130000000001</v>
      </c>
      <c r="AE31" s="13">
        <v>1</v>
      </c>
      <c r="AF31" s="13" t="s">
        <v>10</v>
      </c>
      <c r="AG31" s="13" t="s">
        <v>10</v>
      </c>
      <c r="AH31" s="13" t="s">
        <v>10</v>
      </c>
      <c r="AI31" s="13" t="s">
        <v>10</v>
      </c>
      <c r="AJ31" s="13" t="s">
        <v>10</v>
      </c>
      <c r="AK31" s="13" t="s">
        <v>10</v>
      </c>
      <c r="AL31" s="13" t="s">
        <v>10</v>
      </c>
      <c r="AM31" s="13" t="s">
        <v>10</v>
      </c>
      <c r="AN31" s="13" t="s">
        <v>10</v>
      </c>
      <c r="AO31" s="13" t="s">
        <v>10</v>
      </c>
      <c r="AP31" s="13" t="s">
        <v>10</v>
      </c>
      <c r="AQ31" s="13" t="s">
        <v>10</v>
      </c>
      <c r="AR31" s="13" t="s">
        <v>10</v>
      </c>
      <c r="AS31" s="13" t="s">
        <v>10</v>
      </c>
      <c r="AT31" s="13" t="s">
        <v>10</v>
      </c>
      <c r="AU31" s="13" t="s">
        <v>10</v>
      </c>
      <c r="AV31" s="13" t="s">
        <v>10</v>
      </c>
      <c r="AW31" s="13" t="s">
        <v>10</v>
      </c>
      <c r="AX31" s="13" t="s">
        <v>10</v>
      </c>
      <c r="AY31" s="13" t="s">
        <v>10</v>
      </c>
      <c r="AZ31" s="13" t="s">
        <v>10</v>
      </c>
      <c r="BA31" s="13" t="s">
        <v>10</v>
      </c>
      <c r="BB31" s="13" t="s">
        <v>10</v>
      </c>
      <c r="BC31" s="13" t="s">
        <v>10</v>
      </c>
      <c r="BD31" s="13" t="s">
        <v>10</v>
      </c>
      <c r="BE31" s="13" t="s">
        <v>10</v>
      </c>
      <c r="BF31" s="13" t="s">
        <v>10</v>
      </c>
      <c r="BG31" s="13" t="s">
        <v>10</v>
      </c>
      <c r="BH31" s="13" t="s">
        <v>10</v>
      </c>
      <c r="BI31" s="13" t="s">
        <v>10</v>
      </c>
      <c r="BJ31" s="13" t="s">
        <v>10</v>
      </c>
      <c r="BK31" s="13" t="s">
        <v>10</v>
      </c>
      <c r="BL31" s="13" t="s">
        <v>10</v>
      </c>
      <c r="BM31" s="13" t="s">
        <v>10</v>
      </c>
      <c r="BN31" s="13" t="s">
        <v>10</v>
      </c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 t="s">
        <v>10</v>
      </c>
      <c r="BZ31" s="13" t="s">
        <v>10</v>
      </c>
      <c r="CA31" s="13" t="s">
        <v>10</v>
      </c>
      <c r="CB31" s="13" t="s">
        <v>10</v>
      </c>
      <c r="CC31" s="13" t="s">
        <v>10</v>
      </c>
      <c r="CD31" s="13" t="s">
        <v>10</v>
      </c>
      <c r="CE31" s="13" t="s">
        <v>10</v>
      </c>
      <c r="CF31" s="13" t="s">
        <v>10</v>
      </c>
      <c r="CG31" s="13" t="s">
        <v>10</v>
      </c>
      <c r="CH31" s="13" t="s">
        <v>10</v>
      </c>
      <c r="CI31" s="13" t="s">
        <v>10</v>
      </c>
      <c r="CJ31" s="13" t="s">
        <v>10</v>
      </c>
      <c r="CK31" s="13" t="s">
        <v>10</v>
      </c>
      <c r="CL31" s="13" t="s">
        <v>10</v>
      </c>
      <c r="CM31" s="13" t="s">
        <v>10</v>
      </c>
      <c r="CN31" s="13" t="s">
        <v>10</v>
      </c>
      <c r="CO31" s="13" t="s">
        <v>10</v>
      </c>
      <c r="CP31" s="13" t="s">
        <v>10</v>
      </c>
      <c r="CQ31" s="13" t="s">
        <v>10</v>
      </c>
      <c r="CR31" s="13" t="s">
        <v>10</v>
      </c>
      <c r="CS31" s="13" t="s">
        <v>10</v>
      </c>
      <c r="CT31" s="13" t="s">
        <v>10</v>
      </c>
      <c r="CU31" s="13" t="s">
        <v>10</v>
      </c>
      <c r="CV31" s="13" t="s">
        <v>10</v>
      </c>
      <c r="CW31" s="13" t="s">
        <v>10</v>
      </c>
      <c r="CX31" s="13" t="s">
        <v>10</v>
      </c>
      <c r="CY31" s="13" t="s">
        <v>10</v>
      </c>
      <c r="CZ31" s="13" t="s">
        <v>10</v>
      </c>
      <c r="DA31" s="13" t="s">
        <v>10</v>
      </c>
      <c r="DB31" s="13" t="s">
        <v>10</v>
      </c>
      <c r="DC31" s="13" t="s">
        <v>10</v>
      </c>
      <c r="DD31" s="13" t="s">
        <v>10</v>
      </c>
      <c r="DE31" s="13" t="s">
        <v>10</v>
      </c>
      <c r="DF31" s="13" t="s">
        <v>10</v>
      </c>
      <c r="DG31" s="13" t="s">
        <v>10</v>
      </c>
      <c r="DH31" s="13" t="s">
        <v>10</v>
      </c>
      <c r="DI31" s="13" t="s">
        <v>10</v>
      </c>
      <c r="DJ31" s="13" t="s">
        <v>10</v>
      </c>
      <c r="DK31" s="13" t="s">
        <v>10</v>
      </c>
      <c r="DL31" s="13" t="s">
        <v>10</v>
      </c>
      <c r="DM31" s="13" t="s">
        <v>10</v>
      </c>
      <c r="DN31" s="13" t="s">
        <v>10</v>
      </c>
      <c r="DO31" s="13" t="s">
        <v>10</v>
      </c>
      <c r="DP31" s="13" t="s">
        <v>10</v>
      </c>
      <c r="DQ31" s="13" t="s">
        <v>10</v>
      </c>
      <c r="DR31" s="13" t="s">
        <v>10</v>
      </c>
      <c r="DS31" s="13" t="s">
        <v>10</v>
      </c>
      <c r="DT31" s="13" t="s">
        <v>10</v>
      </c>
      <c r="DU31" s="13" t="s">
        <v>10</v>
      </c>
      <c r="DV31" s="13" t="s">
        <v>10</v>
      </c>
      <c r="DW31" s="22" t="s">
        <v>10</v>
      </c>
      <c r="DX31" s="23" t="s">
        <v>10</v>
      </c>
      <c r="DY31" s="24" t="s">
        <v>10</v>
      </c>
      <c r="DZ31" s="20" t="s">
        <v>10</v>
      </c>
      <c r="EA31" s="13" t="s">
        <v>10</v>
      </c>
      <c r="EB31" s="27" t="s">
        <v>10</v>
      </c>
      <c r="EC31" s="13" t="s">
        <v>10</v>
      </c>
      <c r="ED31" s="19" t="s">
        <v>10</v>
      </c>
      <c r="EE31" s="20" t="s">
        <v>10</v>
      </c>
      <c r="EF31" s="13" t="s">
        <v>10</v>
      </c>
      <c r="EG31" s="13" t="s">
        <v>10</v>
      </c>
      <c r="EH31" s="13" t="s">
        <v>10</v>
      </c>
      <c r="EI31" s="13" t="s">
        <v>10</v>
      </c>
      <c r="EJ31" s="13" t="s">
        <v>10</v>
      </c>
      <c r="EK31" s="13" t="s">
        <v>10</v>
      </c>
      <c r="EL31" s="13" t="s">
        <v>10</v>
      </c>
      <c r="EM31" s="13" t="s">
        <v>10</v>
      </c>
      <c r="EN31" s="13" t="s">
        <v>10</v>
      </c>
      <c r="EO31" s="13" t="s">
        <v>10</v>
      </c>
      <c r="EP31" s="13" t="s">
        <v>10</v>
      </c>
      <c r="EQ31" s="13" t="s">
        <v>10</v>
      </c>
      <c r="ER31" s="13" t="s">
        <v>10</v>
      </c>
      <c r="ES31" s="13" t="s">
        <v>10</v>
      </c>
      <c r="ET31" s="13" t="s">
        <v>10</v>
      </c>
      <c r="EU31" s="13" t="s">
        <v>10</v>
      </c>
      <c r="EV31" s="13" t="s">
        <v>10</v>
      </c>
      <c r="EW31" s="13" t="s">
        <v>10</v>
      </c>
      <c r="EX31" s="13" t="s">
        <v>10</v>
      </c>
      <c r="EY31" s="13" t="s">
        <v>10</v>
      </c>
      <c r="EZ31" s="13" t="s">
        <v>10</v>
      </c>
      <c r="FA31" s="13" t="s">
        <v>10</v>
      </c>
      <c r="FB31" s="13" t="s">
        <v>10</v>
      </c>
      <c r="FC31" s="13" t="s">
        <v>10</v>
      </c>
      <c r="FD31" s="13" t="s">
        <v>10</v>
      </c>
      <c r="FE31" s="13" t="s">
        <v>10</v>
      </c>
      <c r="FF31" s="13" t="s">
        <v>10</v>
      </c>
      <c r="FG31" s="25" t="s">
        <v>10</v>
      </c>
      <c r="FH31" s="19" t="s">
        <v>10</v>
      </c>
      <c r="FI31" s="20" t="s">
        <v>10</v>
      </c>
      <c r="FJ31" s="9" t="s">
        <v>10</v>
      </c>
      <c r="FK31" s="13" t="s">
        <v>10</v>
      </c>
      <c r="FL31" s="13" t="s">
        <v>10</v>
      </c>
      <c r="FM31" s="13" t="s">
        <v>10</v>
      </c>
      <c r="FN31" s="13" t="s">
        <v>10</v>
      </c>
      <c r="FO31" s="13" t="s">
        <v>10</v>
      </c>
    </row>
    <row r="32" spans="1:171" s="11" customFormat="1" ht="110.25" x14ac:dyDescent="0.25">
      <c r="A32" s="17" t="s">
        <v>48</v>
      </c>
      <c r="B32" s="6" t="s">
        <v>104</v>
      </c>
      <c r="C32" s="3">
        <v>9243.4338833332804</v>
      </c>
      <c r="D32" s="3">
        <f>J32+T32</f>
        <v>17560.422000000002</v>
      </c>
      <c r="E32" s="13">
        <v>12</v>
      </c>
      <c r="F32" s="13" t="s">
        <v>87</v>
      </c>
      <c r="G32" s="13" t="s">
        <v>137</v>
      </c>
      <c r="H32" s="13">
        <v>1261</v>
      </c>
      <c r="I32" s="13">
        <v>1.2210000000000001</v>
      </c>
      <c r="J32" s="13">
        <f>H32*I32*K32</f>
        <v>15396.810000000001</v>
      </c>
      <c r="K32" s="13">
        <v>10</v>
      </c>
      <c r="L32" s="13" t="s">
        <v>10</v>
      </c>
      <c r="M32" s="13" t="s">
        <v>10</v>
      </c>
      <c r="N32" s="13" t="s">
        <v>10</v>
      </c>
      <c r="O32" s="13" t="s">
        <v>10</v>
      </c>
      <c r="P32" s="13"/>
      <c r="Q32" s="13" t="s">
        <v>95</v>
      </c>
      <c r="R32" s="13">
        <v>886</v>
      </c>
      <c r="S32" s="13">
        <v>1.2210000000000001</v>
      </c>
      <c r="T32" s="13">
        <f>R32*S32*U32</f>
        <v>2163.6120000000001</v>
      </c>
      <c r="U32" s="13">
        <v>2</v>
      </c>
      <c r="V32" s="13"/>
      <c r="W32" s="13"/>
      <c r="X32" s="13"/>
      <c r="Y32" s="13"/>
      <c r="Z32" s="13"/>
      <c r="AA32" s="13" t="s">
        <v>10</v>
      </c>
      <c r="AB32" s="13" t="s">
        <v>10</v>
      </c>
      <c r="AC32" s="13" t="s">
        <v>10</v>
      </c>
      <c r="AD32" s="13" t="s">
        <v>10</v>
      </c>
      <c r="AE32" s="13" t="s">
        <v>10</v>
      </c>
      <c r="AF32" s="13" t="s">
        <v>10</v>
      </c>
      <c r="AG32" s="13" t="s">
        <v>10</v>
      </c>
      <c r="AH32" s="13" t="s">
        <v>10</v>
      </c>
      <c r="AI32" s="13" t="s">
        <v>10</v>
      </c>
      <c r="AJ32" s="13" t="s">
        <v>10</v>
      </c>
      <c r="AK32" s="13" t="s">
        <v>10</v>
      </c>
      <c r="AL32" s="13" t="s">
        <v>10</v>
      </c>
      <c r="AM32" s="13" t="s">
        <v>10</v>
      </c>
      <c r="AN32" s="13" t="s">
        <v>10</v>
      </c>
      <c r="AO32" s="13" t="s">
        <v>10</v>
      </c>
      <c r="AP32" s="13" t="s">
        <v>10</v>
      </c>
      <c r="AQ32" s="13" t="s">
        <v>10</v>
      </c>
      <c r="AR32" s="13" t="s">
        <v>10</v>
      </c>
      <c r="AS32" s="13" t="s">
        <v>10</v>
      </c>
      <c r="AT32" s="13" t="s">
        <v>10</v>
      </c>
      <c r="AU32" s="13" t="s">
        <v>10</v>
      </c>
      <c r="AV32" s="13" t="s">
        <v>10</v>
      </c>
      <c r="AW32" s="13" t="s">
        <v>10</v>
      </c>
      <c r="AX32" s="13" t="s">
        <v>10</v>
      </c>
      <c r="AY32" s="13" t="s">
        <v>10</v>
      </c>
      <c r="AZ32" s="13" t="s">
        <v>10</v>
      </c>
      <c r="BA32" s="13" t="s">
        <v>10</v>
      </c>
      <c r="BB32" s="13" t="s">
        <v>10</v>
      </c>
      <c r="BC32" s="13" t="s">
        <v>10</v>
      </c>
      <c r="BD32" s="13" t="s">
        <v>10</v>
      </c>
      <c r="BE32" s="13" t="s">
        <v>10</v>
      </c>
      <c r="BF32" s="13" t="s">
        <v>10</v>
      </c>
      <c r="BG32" s="13" t="s">
        <v>10</v>
      </c>
      <c r="BH32" s="13" t="s">
        <v>10</v>
      </c>
      <c r="BI32" s="13" t="s">
        <v>10</v>
      </c>
      <c r="BJ32" s="13" t="s">
        <v>10</v>
      </c>
      <c r="BK32" s="13" t="s">
        <v>10</v>
      </c>
      <c r="BL32" s="13" t="s">
        <v>10</v>
      </c>
      <c r="BM32" s="13" t="s">
        <v>10</v>
      </c>
      <c r="BN32" s="13" t="s">
        <v>10</v>
      </c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 t="s">
        <v>10</v>
      </c>
      <c r="BZ32" s="13" t="s">
        <v>10</v>
      </c>
      <c r="CA32" s="13" t="s">
        <v>10</v>
      </c>
      <c r="CB32" s="13" t="s">
        <v>10</v>
      </c>
      <c r="CC32" s="13" t="s">
        <v>10</v>
      </c>
      <c r="CD32" s="13" t="s">
        <v>10</v>
      </c>
      <c r="CE32" s="13" t="s">
        <v>10</v>
      </c>
      <c r="CF32" s="13" t="s">
        <v>10</v>
      </c>
      <c r="CG32" s="13" t="s">
        <v>10</v>
      </c>
      <c r="CH32" s="13" t="s">
        <v>10</v>
      </c>
      <c r="CI32" s="13" t="s">
        <v>10</v>
      </c>
      <c r="CJ32" s="13" t="s">
        <v>10</v>
      </c>
      <c r="CK32" s="13" t="s">
        <v>10</v>
      </c>
      <c r="CL32" s="13" t="s">
        <v>10</v>
      </c>
      <c r="CM32" s="13" t="s">
        <v>10</v>
      </c>
      <c r="CN32" s="13" t="s">
        <v>10</v>
      </c>
      <c r="CO32" s="13" t="s">
        <v>10</v>
      </c>
      <c r="CP32" s="13" t="s">
        <v>10</v>
      </c>
      <c r="CQ32" s="13" t="s">
        <v>10</v>
      </c>
      <c r="CR32" s="13" t="s">
        <v>10</v>
      </c>
      <c r="CS32" s="13" t="s">
        <v>10</v>
      </c>
      <c r="CT32" s="13" t="s">
        <v>10</v>
      </c>
      <c r="CU32" s="13" t="s">
        <v>10</v>
      </c>
      <c r="CV32" s="13" t="s">
        <v>10</v>
      </c>
      <c r="CW32" s="13" t="s">
        <v>10</v>
      </c>
      <c r="CX32" s="13" t="s">
        <v>10</v>
      </c>
      <c r="CY32" s="13" t="s">
        <v>10</v>
      </c>
      <c r="CZ32" s="13" t="s">
        <v>10</v>
      </c>
      <c r="DA32" s="13" t="s">
        <v>10</v>
      </c>
      <c r="DB32" s="13" t="s">
        <v>10</v>
      </c>
      <c r="DC32" s="13" t="s">
        <v>10</v>
      </c>
      <c r="DD32" s="13" t="s">
        <v>10</v>
      </c>
      <c r="DE32" s="13" t="s">
        <v>10</v>
      </c>
      <c r="DF32" s="13" t="s">
        <v>10</v>
      </c>
      <c r="DG32" s="13" t="s">
        <v>10</v>
      </c>
      <c r="DH32" s="13" t="s">
        <v>10</v>
      </c>
      <c r="DI32" s="13" t="s">
        <v>10</v>
      </c>
      <c r="DJ32" s="13" t="s">
        <v>10</v>
      </c>
      <c r="DK32" s="13" t="s">
        <v>10</v>
      </c>
      <c r="DL32" s="13" t="s">
        <v>10</v>
      </c>
      <c r="DM32" s="13" t="s">
        <v>10</v>
      </c>
      <c r="DN32" s="13" t="s">
        <v>10</v>
      </c>
      <c r="DO32" s="13" t="s">
        <v>10</v>
      </c>
      <c r="DP32" s="13" t="s">
        <v>10</v>
      </c>
      <c r="DQ32" s="13" t="s">
        <v>10</v>
      </c>
      <c r="DR32" s="13" t="s">
        <v>10</v>
      </c>
      <c r="DS32" s="13" t="s">
        <v>10</v>
      </c>
      <c r="DT32" s="13" t="s">
        <v>10</v>
      </c>
      <c r="DU32" s="13" t="s">
        <v>10</v>
      </c>
      <c r="DV32" s="13" t="s">
        <v>10</v>
      </c>
      <c r="DW32" s="13" t="s">
        <v>10</v>
      </c>
      <c r="DX32" s="13" t="s">
        <v>10</v>
      </c>
      <c r="DY32" s="13" t="s">
        <v>10</v>
      </c>
      <c r="DZ32" s="13" t="s">
        <v>10</v>
      </c>
      <c r="EA32" s="13" t="s">
        <v>10</v>
      </c>
      <c r="EB32" s="13" t="s">
        <v>10</v>
      </c>
      <c r="EC32" s="13" t="s">
        <v>10</v>
      </c>
      <c r="ED32" s="13" t="s">
        <v>10</v>
      </c>
      <c r="EE32" s="13" t="s">
        <v>10</v>
      </c>
      <c r="EF32" s="13" t="s">
        <v>10</v>
      </c>
      <c r="EG32" s="13" t="s">
        <v>10</v>
      </c>
      <c r="EH32" s="13" t="s">
        <v>10</v>
      </c>
      <c r="EI32" s="13" t="s">
        <v>10</v>
      </c>
      <c r="EJ32" s="13" t="s">
        <v>10</v>
      </c>
      <c r="EK32" s="13" t="s">
        <v>10</v>
      </c>
      <c r="EL32" s="13" t="s">
        <v>10</v>
      </c>
      <c r="EM32" s="13" t="s">
        <v>10</v>
      </c>
      <c r="EN32" s="13" t="s">
        <v>10</v>
      </c>
      <c r="EO32" s="13" t="s">
        <v>10</v>
      </c>
      <c r="EP32" s="13" t="s">
        <v>10</v>
      </c>
      <c r="EQ32" s="13" t="s">
        <v>10</v>
      </c>
      <c r="ER32" s="13" t="s">
        <v>10</v>
      </c>
      <c r="ES32" s="13" t="s">
        <v>10</v>
      </c>
      <c r="ET32" s="13" t="s">
        <v>10</v>
      </c>
      <c r="EU32" s="13" t="s">
        <v>10</v>
      </c>
      <c r="EV32" s="13" t="s">
        <v>10</v>
      </c>
      <c r="EW32" s="13" t="s">
        <v>10</v>
      </c>
      <c r="EX32" s="13" t="s">
        <v>10</v>
      </c>
      <c r="EY32" s="13" t="s">
        <v>10</v>
      </c>
      <c r="EZ32" s="13" t="s">
        <v>10</v>
      </c>
      <c r="FA32" s="13" t="s">
        <v>10</v>
      </c>
      <c r="FB32" s="13" t="s">
        <v>10</v>
      </c>
      <c r="FC32" s="13" t="s">
        <v>10</v>
      </c>
      <c r="FD32" s="13" t="s">
        <v>10</v>
      </c>
      <c r="FE32" s="13" t="s">
        <v>10</v>
      </c>
      <c r="FF32" s="13" t="s">
        <v>10</v>
      </c>
      <c r="FG32" s="13" t="s">
        <v>10</v>
      </c>
      <c r="FH32" s="13" t="s">
        <v>10</v>
      </c>
      <c r="FI32" s="13" t="s">
        <v>10</v>
      </c>
      <c r="FJ32" s="13" t="s">
        <v>10</v>
      </c>
      <c r="FK32" s="13" t="s">
        <v>10</v>
      </c>
      <c r="FL32" s="13" t="s">
        <v>10</v>
      </c>
      <c r="FM32" s="13" t="s">
        <v>10</v>
      </c>
      <c r="FN32" s="13" t="s">
        <v>10</v>
      </c>
      <c r="FO32" s="13" t="s">
        <v>10</v>
      </c>
    </row>
    <row r="33" spans="1:171" s="11" customFormat="1" ht="63" customHeight="1" x14ac:dyDescent="0.25">
      <c r="A33" s="96" t="s">
        <v>48</v>
      </c>
      <c r="B33" s="105" t="s">
        <v>229</v>
      </c>
      <c r="C33" s="100">
        <v>92599.978260000004</v>
      </c>
      <c r="D33" s="107">
        <f>SUM(J33,J34,CG33,CL33,CQ33)</f>
        <v>92682.447</v>
      </c>
      <c r="E33" s="94">
        <v>39</v>
      </c>
      <c r="F33" s="94" t="s">
        <v>87</v>
      </c>
      <c r="G33" s="13" t="s">
        <v>223</v>
      </c>
      <c r="H33" s="13">
        <v>1925</v>
      </c>
      <c r="I33" s="13">
        <v>1.2210000000000001</v>
      </c>
      <c r="J33" s="13">
        <f>H33*I33*K33</f>
        <v>11752.125</v>
      </c>
      <c r="K33" s="13">
        <v>5</v>
      </c>
      <c r="L33" s="94" t="s">
        <v>10</v>
      </c>
      <c r="M33" s="94" t="s">
        <v>10</v>
      </c>
      <c r="N33" s="94" t="s">
        <v>10</v>
      </c>
      <c r="O33" s="94" t="s">
        <v>10</v>
      </c>
      <c r="P33" s="94"/>
      <c r="Q33" s="94" t="s">
        <v>10</v>
      </c>
      <c r="R33" s="94" t="s">
        <v>10</v>
      </c>
      <c r="S33" s="94" t="s">
        <v>10</v>
      </c>
      <c r="T33" s="94" t="s">
        <v>10</v>
      </c>
      <c r="U33" s="94" t="s">
        <v>10</v>
      </c>
      <c r="V33" s="94"/>
      <c r="W33" s="94"/>
      <c r="X33" s="94"/>
      <c r="Y33" s="94"/>
      <c r="Z33" s="94"/>
      <c r="AA33" s="94" t="s">
        <v>10</v>
      </c>
      <c r="AB33" s="94" t="s">
        <v>10</v>
      </c>
      <c r="AC33" s="94" t="s">
        <v>10</v>
      </c>
      <c r="AD33" s="94" t="s">
        <v>10</v>
      </c>
      <c r="AE33" s="94" t="s">
        <v>10</v>
      </c>
      <c r="AF33" s="94" t="s">
        <v>10</v>
      </c>
      <c r="AG33" s="94" t="s">
        <v>10</v>
      </c>
      <c r="AH33" s="94" t="s">
        <v>10</v>
      </c>
      <c r="AI33" s="94" t="s">
        <v>10</v>
      </c>
      <c r="AJ33" s="94" t="s">
        <v>10</v>
      </c>
      <c r="AK33" s="94" t="s">
        <v>10</v>
      </c>
      <c r="AL33" s="94" t="s">
        <v>10</v>
      </c>
      <c r="AM33" s="94" t="s">
        <v>10</v>
      </c>
      <c r="AN33" s="94" t="s">
        <v>10</v>
      </c>
      <c r="AO33" s="94" t="s">
        <v>10</v>
      </c>
      <c r="AP33" s="94" t="s">
        <v>10</v>
      </c>
      <c r="AQ33" s="94" t="s">
        <v>10</v>
      </c>
      <c r="AR33" s="94" t="s">
        <v>10</v>
      </c>
      <c r="AS33" s="94" t="s">
        <v>10</v>
      </c>
      <c r="AT33" s="94" t="s">
        <v>10</v>
      </c>
      <c r="AU33" s="94" t="s">
        <v>10</v>
      </c>
      <c r="AV33" s="94" t="s">
        <v>10</v>
      </c>
      <c r="AW33" s="94" t="s">
        <v>10</v>
      </c>
      <c r="AX33" s="94" t="s">
        <v>10</v>
      </c>
      <c r="AY33" s="94" t="s">
        <v>10</v>
      </c>
      <c r="AZ33" s="94" t="s">
        <v>10</v>
      </c>
      <c r="BA33" s="94" t="s">
        <v>10</v>
      </c>
      <c r="BB33" s="94" t="s">
        <v>10</v>
      </c>
      <c r="BC33" s="94" t="s">
        <v>10</v>
      </c>
      <c r="BD33" s="94" t="s">
        <v>10</v>
      </c>
      <c r="BE33" s="94" t="s">
        <v>10</v>
      </c>
      <c r="BF33" s="94" t="s">
        <v>10</v>
      </c>
      <c r="BG33" s="94" t="s">
        <v>10</v>
      </c>
      <c r="BH33" s="94" t="s">
        <v>10</v>
      </c>
      <c r="BI33" s="94" t="s">
        <v>10</v>
      </c>
      <c r="BJ33" s="13" t="s">
        <v>10</v>
      </c>
      <c r="BK33" s="13" t="s">
        <v>10</v>
      </c>
      <c r="BL33" s="13" t="s">
        <v>10</v>
      </c>
      <c r="BM33" s="13" t="s">
        <v>10</v>
      </c>
      <c r="BN33" s="13" t="s">
        <v>10</v>
      </c>
      <c r="BO33" s="94" t="s">
        <v>10</v>
      </c>
      <c r="BP33" s="94" t="s">
        <v>10</v>
      </c>
      <c r="BQ33" s="94" t="s">
        <v>10</v>
      </c>
      <c r="BR33" s="94" t="s">
        <v>10</v>
      </c>
      <c r="BS33" s="94" t="s">
        <v>10</v>
      </c>
      <c r="BT33" s="94" t="s">
        <v>10</v>
      </c>
      <c r="BU33" s="94" t="s">
        <v>10</v>
      </c>
      <c r="BV33" s="94" t="s">
        <v>10</v>
      </c>
      <c r="BW33" s="94" t="s">
        <v>10</v>
      </c>
      <c r="BX33" s="94" t="s">
        <v>10</v>
      </c>
      <c r="BY33" s="94" t="s">
        <v>10</v>
      </c>
      <c r="BZ33" s="94" t="s">
        <v>10</v>
      </c>
      <c r="CA33" s="94" t="s">
        <v>10</v>
      </c>
      <c r="CB33" s="94" t="s">
        <v>10</v>
      </c>
      <c r="CC33" s="94" t="s">
        <v>10</v>
      </c>
      <c r="CD33" s="94" t="s">
        <v>226</v>
      </c>
      <c r="CE33" s="94">
        <v>180</v>
      </c>
      <c r="CF33" s="94">
        <v>1.2210000000000001</v>
      </c>
      <c r="CG33" s="94">
        <f>CE33*CF33*CH33</f>
        <v>8571.4200000000019</v>
      </c>
      <c r="CH33" s="94">
        <v>39</v>
      </c>
      <c r="CI33" s="94" t="s">
        <v>228</v>
      </c>
      <c r="CJ33" s="94">
        <v>2418</v>
      </c>
      <c r="CK33" s="94">
        <v>1.2210000000000001</v>
      </c>
      <c r="CL33" s="94">
        <f>CJ33*CK33*CM33</f>
        <v>2952.3780000000002</v>
      </c>
      <c r="CM33" s="94">
        <v>1</v>
      </c>
      <c r="CN33" s="94" t="s">
        <v>231</v>
      </c>
      <c r="CO33" s="94">
        <v>1223</v>
      </c>
      <c r="CP33" s="94">
        <v>1.2210000000000001</v>
      </c>
      <c r="CQ33" s="94">
        <f>CO33*CP33*CR33</f>
        <v>5973.1320000000005</v>
      </c>
      <c r="CR33" s="94">
        <v>4</v>
      </c>
      <c r="CS33" s="94" t="s">
        <v>10</v>
      </c>
      <c r="CT33" s="94" t="s">
        <v>10</v>
      </c>
      <c r="CU33" s="94" t="s">
        <v>10</v>
      </c>
      <c r="CV33" s="94" t="s">
        <v>10</v>
      </c>
      <c r="CW33" s="94" t="s">
        <v>10</v>
      </c>
      <c r="CX33" s="94" t="s">
        <v>10</v>
      </c>
      <c r="CY33" s="94" t="s">
        <v>10</v>
      </c>
      <c r="CZ33" s="94" t="s">
        <v>10</v>
      </c>
      <c r="DA33" s="94" t="s">
        <v>10</v>
      </c>
      <c r="DB33" s="94" t="s">
        <v>10</v>
      </c>
      <c r="DC33" s="94" t="s">
        <v>10</v>
      </c>
      <c r="DD33" s="94" t="s">
        <v>10</v>
      </c>
      <c r="DE33" s="94" t="s">
        <v>10</v>
      </c>
      <c r="DF33" s="94" t="s">
        <v>10</v>
      </c>
      <c r="DG33" s="94" t="s">
        <v>10</v>
      </c>
      <c r="DH33" s="94" t="s">
        <v>10</v>
      </c>
      <c r="DI33" s="94" t="s">
        <v>10</v>
      </c>
      <c r="DJ33" s="94" t="s">
        <v>10</v>
      </c>
      <c r="DK33" s="94" t="s">
        <v>10</v>
      </c>
      <c r="DL33" s="94" t="s">
        <v>10</v>
      </c>
      <c r="DM33" s="94" t="s">
        <v>10</v>
      </c>
      <c r="DN33" s="94" t="s">
        <v>10</v>
      </c>
      <c r="DO33" s="94" t="s">
        <v>10</v>
      </c>
      <c r="DP33" s="94" t="s">
        <v>10</v>
      </c>
      <c r="DQ33" s="94" t="s">
        <v>10</v>
      </c>
      <c r="DR33" s="94" t="s">
        <v>10</v>
      </c>
      <c r="DS33" s="94" t="s">
        <v>10</v>
      </c>
      <c r="DT33" s="94" t="s">
        <v>10</v>
      </c>
      <c r="DU33" s="94" t="s">
        <v>10</v>
      </c>
      <c r="DV33" s="94" t="s">
        <v>10</v>
      </c>
      <c r="DW33" s="94" t="s">
        <v>10</v>
      </c>
      <c r="DX33" s="94" t="s">
        <v>10</v>
      </c>
      <c r="DY33" s="94" t="s">
        <v>10</v>
      </c>
      <c r="DZ33" s="94" t="s">
        <v>10</v>
      </c>
      <c r="EA33" s="94" t="s">
        <v>10</v>
      </c>
      <c r="EB33" s="94" t="s">
        <v>10</v>
      </c>
      <c r="EC33" s="94" t="s">
        <v>10</v>
      </c>
      <c r="ED33" s="94" t="s">
        <v>10</v>
      </c>
      <c r="EE33" s="94" t="s">
        <v>10</v>
      </c>
      <c r="EF33" s="94" t="s">
        <v>10</v>
      </c>
      <c r="EG33" s="94" t="s">
        <v>10</v>
      </c>
      <c r="EH33" s="94" t="s">
        <v>10</v>
      </c>
      <c r="EI33" s="94" t="s">
        <v>10</v>
      </c>
      <c r="EJ33" s="94" t="s">
        <v>10</v>
      </c>
      <c r="EK33" s="94" t="s">
        <v>10</v>
      </c>
      <c r="EL33" s="94" t="s">
        <v>10</v>
      </c>
      <c r="EM33" s="94" t="s">
        <v>10</v>
      </c>
      <c r="EN33" s="94" t="s">
        <v>10</v>
      </c>
      <c r="EO33" s="94" t="s">
        <v>10</v>
      </c>
      <c r="EP33" s="94" t="s">
        <v>10</v>
      </c>
      <c r="EQ33" s="94" t="s">
        <v>10</v>
      </c>
      <c r="ER33" s="94" t="s">
        <v>10</v>
      </c>
      <c r="ES33" s="94" t="s">
        <v>10</v>
      </c>
      <c r="ET33" s="94" t="s">
        <v>10</v>
      </c>
      <c r="EU33" s="94" t="s">
        <v>10</v>
      </c>
      <c r="EV33" s="94" t="s">
        <v>10</v>
      </c>
      <c r="EW33" s="94" t="s">
        <v>10</v>
      </c>
      <c r="EX33" s="94" t="s">
        <v>10</v>
      </c>
      <c r="EY33" s="94" t="s">
        <v>10</v>
      </c>
      <c r="EZ33" s="94" t="s">
        <v>10</v>
      </c>
      <c r="FA33" s="94" t="s">
        <v>10</v>
      </c>
      <c r="FB33" s="94" t="s">
        <v>10</v>
      </c>
      <c r="FC33" s="94" t="s">
        <v>10</v>
      </c>
      <c r="FD33" s="94" t="s">
        <v>10</v>
      </c>
      <c r="FE33" s="94" t="s">
        <v>10</v>
      </c>
      <c r="FF33" s="94" t="s">
        <v>10</v>
      </c>
      <c r="FG33" s="94" t="s">
        <v>10</v>
      </c>
      <c r="FH33" s="94" t="s">
        <v>10</v>
      </c>
      <c r="FI33" s="94" t="s">
        <v>10</v>
      </c>
      <c r="FJ33" s="94" t="s">
        <v>10</v>
      </c>
      <c r="FK33" s="94" t="s">
        <v>10</v>
      </c>
      <c r="FL33" s="94" t="s">
        <v>10</v>
      </c>
      <c r="FM33" s="94" t="s">
        <v>10</v>
      </c>
      <c r="FN33" s="94" t="s">
        <v>10</v>
      </c>
      <c r="FO33" s="94" t="s">
        <v>10</v>
      </c>
    </row>
    <row r="34" spans="1:171" s="11" customFormat="1" ht="15.75" x14ac:dyDescent="0.25">
      <c r="A34" s="97"/>
      <c r="B34" s="106"/>
      <c r="C34" s="101"/>
      <c r="D34" s="108"/>
      <c r="E34" s="95"/>
      <c r="F34" s="95"/>
      <c r="G34" s="13" t="s">
        <v>224</v>
      </c>
      <c r="H34" s="13">
        <v>1528</v>
      </c>
      <c r="I34" s="13">
        <v>1.2210000000000001</v>
      </c>
      <c r="J34" s="13">
        <f>H34*I34*K34</f>
        <v>63433.392000000007</v>
      </c>
      <c r="K34" s="13">
        <v>34</v>
      </c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13" t="s">
        <v>10</v>
      </c>
      <c r="BK34" s="13" t="s">
        <v>10</v>
      </c>
      <c r="BL34" s="13" t="s">
        <v>10</v>
      </c>
      <c r="BM34" s="13" t="s">
        <v>10</v>
      </c>
      <c r="BN34" s="13" t="s">
        <v>10</v>
      </c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5"/>
      <c r="CY34" s="95"/>
      <c r="CZ34" s="95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  <c r="DQ34" s="95"/>
      <c r="DR34" s="95"/>
      <c r="DS34" s="95"/>
      <c r="DT34" s="95"/>
      <c r="DU34" s="95"/>
      <c r="DV34" s="95"/>
      <c r="DW34" s="95"/>
      <c r="DX34" s="95"/>
      <c r="DY34" s="95"/>
      <c r="DZ34" s="95"/>
      <c r="EA34" s="95"/>
      <c r="EB34" s="95"/>
      <c r="EC34" s="95"/>
      <c r="ED34" s="95"/>
      <c r="EE34" s="95"/>
      <c r="EF34" s="95"/>
      <c r="EG34" s="95"/>
      <c r="EH34" s="95"/>
      <c r="EI34" s="95"/>
      <c r="EJ34" s="95"/>
      <c r="EK34" s="95"/>
      <c r="EL34" s="95"/>
      <c r="EM34" s="95"/>
      <c r="EN34" s="95"/>
      <c r="EO34" s="95"/>
      <c r="EP34" s="95"/>
      <c r="EQ34" s="95"/>
      <c r="ER34" s="95"/>
      <c r="ES34" s="95"/>
      <c r="ET34" s="95"/>
      <c r="EU34" s="95"/>
      <c r="EV34" s="95"/>
      <c r="EW34" s="95"/>
      <c r="EX34" s="95"/>
      <c r="EY34" s="95"/>
      <c r="EZ34" s="95"/>
      <c r="FA34" s="95"/>
      <c r="FB34" s="95"/>
      <c r="FC34" s="95"/>
      <c r="FD34" s="95"/>
      <c r="FE34" s="95"/>
      <c r="FF34" s="95"/>
      <c r="FG34" s="95"/>
      <c r="FH34" s="95"/>
      <c r="FI34" s="95"/>
      <c r="FJ34" s="95"/>
      <c r="FK34" s="95"/>
      <c r="FL34" s="95"/>
      <c r="FM34" s="95"/>
      <c r="FN34" s="95"/>
      <c r="FO34" s="95"/>
    </row>
    <row r="35" spans="1:171" s="11" customFormat="1" ht="31.5" x14ac:dyDescent="0.25">
      <c r="A35" s="17" t="s">
        <v>49</v>
      </c>
      <c r="B35" s="6" t="s">
        <v>106</v>
      </c>
      <c r="C35" s="3">
        <v>478</v>
      </c>
      <c r="D35" s="3">
        <f>J35</f>
        <v>15396.810000000001</v>
      </c>
      <c r="E35" s="13">
        <v>10</v>
      </c>
      <c r="F35" s="13" t="s">
        <v>87</v>
      </c>
      <c r="G35" s="13" t="s">
        <v>137</v>
      </c>
      <c r="H35" s="13">
        <v>1261</v>
      </c>
      <c r="I35" s="13">
        <v>1.2210000000000001</v>
      </c>
      <c r="J35" s="13">
        <f>H35*I35*K35</f>
        <v>15396.810000000001</v>
      </c>
      <c r="K35" s="13">
        <v>10</v>
      </c>
      <c r="L35" s="13" t="s">
        <v>10</v>
      </c>
      <c r="M35" s="13" t="s">
        <v>10</v>
      </c>
      <c r="N35" s="13" t="s">
        <v>10</v>
      </c>
      <c r="O35" s="13" t="s">
        <v>10</v>
      </c>
      <c r="P35" s="13"/>
      <c r="Q35" s="13" t="s">
        <v>10</v>
      </c>
      <c r="R35" s="13" t="s">
        <v>10</v>
      </c>
      <c r="S35" s="13" t="s">
        <v>10</v>
      </c>
      <c r="T35" s="13" t="s">
        <v>10</v>
      </c>
      <c r="U35" s="13" t="s">
        <v>10</v>
      </c>
      <c r="V35" s="13"/>
      <c r="W35" s="13"/>
      <c r="X35" s="13"/>
      <c r="Y35" s="13"/>
      <c r="Z35" s="13"/>
      <c r="AA35" s="13" t="s">
        <v>10</v>
      </c>
      <c r="AB35" s="13" t="s">
        <v>10</v>
      </c>
      <c r="AC35" s="13" t="s">
        <v>10</v>
      </c>
      <c r="AD35" s="13" t="s">
        <v>10</v>
      </c>
      <c r="AE35" s="13" t="s">
        <v>10</v>
      </c>
      <c r="AF35" s="13" t="s">
        <v>10</v>
      </c>
      <c r="AG35" s="13" t="s">
        <v>10</v>
      </c>
      <c r="AH35" s="13" t="s">
        <v>10</v>
      </c>
      <c r="AI35" s="13" t="s">
        <v>10</v>
      </c>
      <c r="AJ35" s="13" t="s">
        <v>10</v>
      </c>
      <c r="AK35" s="13" t="s">
        <v>10</v>
      </c>
      <c r="AL35" s="13" t="s">
        <v>10</v>
      </c>
      <c r="AM35" s="13" t="s">
        <v>10</v>
      </c>
      <c r="AN35" s="13" t="s">
        <v>10</v>
      </c>
      <c r="AO35" s="13" t="s">
        <v>10</v>
      </c>
      <c r="AP35" s="13" t="s">
        <v>10</v>
      </c>
      <c r="AQ35" s="13" t="s">
        <v>10</v>
      </c>
      <c r="AR35" s="13" t="s">
        <v>10</v>
      </c>
      <c r="AS35" s="13" t="s">
        <v>10</v>
      </c>
      <c r="AT35" s="13" t="s">
        <v>10</v>
      </c>
      <c r="AU35" s="13" t="s">
        <v>10</v>
      </c>
      <c r="AV35" s="13" t="s">
        <v>10</v>
      </c>
      <c r="AW35" s="13" t="s">
        <v>10</v>
      </c>
      <c r="AX35" s="13" t="s">
        <v>10</v>
      </c>
      <c r="AY35" s="13" t="s">
        <v>10</v>
      </c>
      <c r="AZ35" s="13" t="s">
        <v>10</v>
      </c>
      <c r="BA35" s="13" t="s">
        <v>10</v>
      </c>
      <c r="BB35" s="13" t="s">
        <v>10</v>
      </c>
      <c r="BC35" s="13" t="s">
        <v>10</v>
      </c>
      <c r="BD35" s="13" t="s">
        <v>10</v>
      </c>
      <c r="BE35" s="13" t="s">
        <v>10</v>
      </c>
      <c r="BF35" s="13" t="s">
        <v>10</v>
      </c>
      <c r="BG35" s="13" t="s">
        <v>10</v>
      </c>
      <c r="BH35" s="13" t="s">
        <v>10</v>
      </c>
      <c r="BI35" s="13" t="s">
        <v>10</v>
      </c>
      <c r="BJ35" s="13" t="s">
        <v>10</v>
      </c>
      <c r="BK35" s="13" t="s">
        <v>10</v>
      </c>
      <c r="BL35" s="13" t="s">
        <v>10</v>
      </c>
      <c r="BM35" s="13" t="s">
        <v>10</v>
      </c>
      <c r="BN35" s="13" t="s">
        <v>10</v>
      </c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 t="s">
        <v>10</v>
      </c>
      <c r="BZ35" s="13" t="s">
        <v>10</v>
      </c>
      <c r="CA35" s="13" t="s">
        <v>10</v>
      </c>
      <c r="CB35" s="13" t="s">
        <v>10</v>
      </c>
      <c r="CC35" s="13" t="s">
        <v>10</v>
      </c>
      <c r="CD35" s="13" t="s">
        <v>10</v>
      </c>
      <c r="CE35" s="13" t="s">
        <v>10</v>
      </c>
      <c r="CF35" s="13" t="s">
        <v>10</v>
      </c>
      <c r="CG35" s="13" t="s">
        <v>10</v>
      </c>
      <c r="CH35" s="13" t="s">
        <v>10</v>
      </c>
      <c r="CI35" s="13" t="s">
        <v>10</v>
      </c>
      <c r="CJ35" s="13" t="s">
        <v>10</v>
      </c>
      <c r="CK35" s="13" t="s">
        <v>10</v>
      </c>
      <c r="CL35" s="13" t="s">
        <v>10</v>
      </c>
      <c r="CM35" s="13" t="s">
        <v>10</v>
      </c>
      <c r="CN35" s="13" t="s">
        <v>10</v>
      </c>
      <c r="CO35" s="13" t="s">
        <v>10</v>
      </c>
      <c r="CP35" s="13" t="s">
        <v>10</v>
      </c>
      <c r="CQ35" s="13" t="s">
        <v>10</v>
      </c>
      <c r="CR35" s="13" t="s">
        <v>10</v>
      </c>
      <c r="CS35" s="13" t="s">
        <v>10</v>
      </c>
      <c r="CT35" s="13" t="s">
        <v>10</v>
      </c>
      <c r="CU35" s="13" t="s">
        <v>10</v>
      </c>
      <c r="CV35" s="13" t="s">
        <v>10</v>
      </c>
      <c r="CW35" s="13" t="s">
        <v>10</v>
      </c>
      <c r="CX35" s="13" t="s">
        <v>10</v>
      </c>
      <c r="CY35" s="13" t="s">
        <v>10</v>
      </c>
      <c r="CZ35" s="13" t="s">
        <v>10</v>
      </c>
      <c r="DA35" s="13" t="s">
        <v>10</v>
      </c>
      <c r="DB35" s="13" t="s">
        <v>10</v>
      </c>
      <c r="DC35" s="13" t="s">
        <v>10</v>
      </c>
      <c r="DD35" s="13" t="s">
        <v>10</v>
      </c>
      <c r="DE35" s="13" t="s">
        <v>10</v>
      </c>
      <c r="DF35" s="13" t="s">
        <v>10</v>
      </c>
      <c r="DG35" s="13" t="s">
        <v>10</v>
      </c>
      <c r="DH35" s="13" t="s">
        <v>10</v>
      </c>
      <c r="DI35" s="13" t="s">
        <v>10</v>
      </c>
      <c r="DJ35" s="13" t="s">
        <v>10</v>
      </c>
      <c r="DK35" s="13" t="s">
        <v>10</v>
      </c>
      <c r="DL35" s="13" t="s">
        <v>10</v>
      </c>
      <c r="DM35" s="13" t="s">
        <v>10</v>
      </c>
      <c r="DN35" s="13" t="s">
        <v>10</v>
      </c>
      <c r="DO35" s="13" t="s">
        <v>10</v>
      </c>
      <c r="DP35" s="13" t="s">
        <v>10</v>
      </c>
      <c r="DQ35" s="13" t="s">
        <v>10</v>
      </c>
      <c r="DR35" s="13" t="s">
        <v>10</v>
      </c>
      <c r="DS35" s="13" t="s">
        <v>10</v>
      </c>
      <c r="DT35" s="13" t="s">
        <v>10</v>
      </c>
      <c r="DU35" s="13" t="s">
        <v>10</v>
      </c>
      <c r="DV35" s="13" t="s">
        <v>10</v>
      </c>
      <c r="DW35" s="13" t="s">
        <v>10</v>
      </c>
      <c r="DX35" s="13" t="s">
        <v>10</v>
      </c>
      <c r="DY35" s="13" t="s">
        <v>10</v>
      </c>
      <c r="DZ35" s="13" t="s">
        <v>10</v>
      </c>
      <c r="EA35" s="13" t="s">
        <v>10</v>
      </c>
      <c r="EB35" s="13" t="s">
        <v>10</v>
      </c>
      <c r="EC35" s="13" t="s">
        <v>10</v>
      </c>
      <c r="ED35" s="13" t="s">
        <v>10</v>
      </c>
      <c r="EE35" s="13" t="s">
        <v>10</v>
      </c>
      <c r="EF35" s="13" t="s">
        <v>10</v>
      </c>
      <c r="EG35" s="13" t="s">
        <v>10</v>
      </c>
      <c r="EH35" s="13" t="s">
        <v>10</v>
      </c>
      <c r="EI35" s="13" t="s">
        <v>10</v>
      </c>
      <c r="EJ35" s="13" t="s">
        <v>10</v>
      </c>
      <c r="EK35" s="13" t="s">
        <v>10</v>
      </c>
      <c r="EL35" s="13" t="s">
        <v>10</v>
      </c>
      <c r="EM35" s="13" t="s">
        <v>10</v>
      </c>
      <c r="EN35" s="13" t="s">
        <v>10</v>
      </c>
      <c r="EO35" s="13" t="s">
        <v>10</v>
      </c>
      <c r="EP35" s="13" t="s">
        <v>10</v>
      </c>
      <c r="EQ35" s="13" t="s">
        <v>10</v>
      </c>
      <c r="ER35" s="13" t="s">
        <v>10</v>
      </c>
      <c r="ES35" s="13" t="s">
        <v>10</v>
      </c>
      <c r="ET35" s="13" t="s">
        <v>10</v>
      </c>
      <c r="EU35" s="13" t="s">
        <v>10</v>
      </c>
      <c r="EV35" s="13" t="s">
        <v>10</v>
      </c>
      <c r="EW35" s="13" t="s">
        <v>10</v>
      </c>
      <c r="EX35" s="13" t="s">
        <v>10</v>
      </c>
      <c r="EY35" s="13" t="s">
        <v>10</v>
      </c>
      <c r="EZ35" s="13" t="s">
        <v>10</v>
      </c>
      <c r="FA35" s="13" t="s">
        <v>10</v>
      </c>
      <c r="FB35" s="13" t="s">
        <v>10</v>
      </c>
      <c r="FC35" s="13" t="s">
        <v>10</v>
      </c>
      <c r="FD35" s="13" t="s">
        <v>10</v>
      </c>
      <c r="FE35" s="13" t="s">
        <v>10</v>
      </c>
      <c r="FF35" s="13" t="s">
        <v>10</v>
      </c>
      <c r="FG35" s="13" t="s">
        <v>10</v>
      </c>
      <c r="FH35" s="13" t="s">
        <v>10</v>
      </c>
      <c r="FI35" s="13" t="s">
        <v>10</v>
      </c>
      <c r="FJ35" s="13" t="s">
        <v>10</v>
      </c>
      <c r="FK35" s="13" t="s">
        <v>10</v>
      </c>
      <c r="FL35" s="13" t="s">
        <v>10</v>
      </c>
      <c r="FM35" s="13" t="s">
        <v>10</v>
      </c>
      <c r="FN35" s="13" t="s">
        <v>10</v>
      </c>
      <c r="FO35" s="13" t="s">
        <v>10</v>
      </c>
    </row>
    <row r="36" spans="1:171" s="11" customFormat="1" ht="31.5" x14ac:dyDescent="0.25">
      <c r="A36" s="17" t="s">
        <v>50</v>
      </c>
      <c r="B36" s="6" t="s">
        <v>108</v>
      </c>
      <c r="C36" s="3">
        <v>2959.201</v>
      </c>
      <c r="D36" s="3">
        <f>J36+T36</f>
        <v>26546.982000000004</v>
      </c>
      <c r="E36" s="13">
        <v>10</v>
      </c>
      <c r="F36" s="13" t="s">
        <v>87</v>
      </c>
      <c r="G36" s="13" t="s">
        <v>107</v>
      </c>
      <c r="H36" s="13">
        <v>2619</v>
      </c>
      <c r="I36" s="13">
        <v>1.2210000000000001</v>
      </c>
      <c r="J36" s="13">
        <f>H36*I36*K36</f>
        <v>25582.392000000003</v>
      </c>
      <c r="K36" s="13">
        <v>8</v>
      </c>
      <c r="L36" s="13" t="s">
        <v>10</v>
      </c>
      <c r="M36" s="13" t="s">
        <v>10</v>
      </c>
      <c r="N36" s="13" t="s">
        <v>10</v>
      </c>
      <c r="O36" s="13" t="s">
        <v>10</v>
      </c>
      <c r="P36" s="13"/>
      <c r="Q36" s="13" t="s">
        <v>90</v>
      </c>
      <c r="R36" s="13">
        <v>395</v>
      </c>
      <c r="S36" s="13">
        <v>1.2210000000000001</v>
      </c>
      <c r="T36" s="13">
        <f>R36*S36*U36</f>
        <v>964.59</v>
      </c>
      <c r="U36" s="13">
        <v>2</v>
      </c>
      <c r="V36" s="13"/>
      <c r="W36" s="13"/>
      <c r="X36" s="13"/>
      <c r="Y36" s="13"/>
      <c r="Z36" s="13"/>
      <c r="AA36" s="13" t="s">
        <v>10</v>
      </c>
      <c r="AB36" s="13" t="s">
        <v>10</v>
      </c>
      <c r="AC36" s="13" t="s">
        <v>10</v>
      </c>
      <c r="AD36" s="13" t="s">
        <v>10</v>
      </c>
      <c r="AE36" s="13" t="s">
        <v>10</v>
      </c>
      <c r="AF36" s="13" t="s">
        <v>10</v>
      </c>
      <c r="AG36" s="13" t="s">
        <v>10</v>
      </c>
      <c r="AH36" s="13" t="s">
        <v>10</v>
      </c>
      <c r="AI36" s="13" t="s">
        <v>10</v>
      </c>
      <c r="AJ36" s="13" t="s">
        <v>10</v>
      </c>
      <c r="AK36" s="13" t="s">
        <v>10</v>
      </c>
      <c r="AL36" s="13" t="s">
        <v>10</v>
      </c>
      <c r="AM36" s="13" t="s">
        <v>10</v>
      </c>
      <c r="AN36" s="13" t="s">
        <v>10</v>
      </c>
      <c r="AO36" s="13" t="s">
        <v>10</v>
      </c>
      <c r="AP36" s="13" t="s">
        <v>10</v>
      </c>
      <c r="AQ36" s="13" t="s">
        <v>10</v>
      </c>
      <c r="AR36" s="13" t="s">
        <v>10</v>
      </c>
      <c r="AS36" s="13" t="s">
        <v>10</v>
      </c>
      <c r="AT36" s="13" t="s">
        <v>10</v>
      </c>
      <c r="AU36" s="13" t="s">
        <v>10</v>
      </c>
      <c r="AV36" s="13" t="s">
        <v>10</v>
      </c>
      <c r="AW36" s="13" t="s">
        <v>10</v>
      </c>
      <c r="AX36" s="13" t="s">
        <v>10</v>
      </c>
      <c r="AY36" s="13" t="s">
        <v>10</v>
      </c>
      <c r="AZ36" s="13" t="s">
        <v>10</v>
      </c>
      <c r="BA36" s="13" t="s">
        <v>10</v>
      </c>
      <c r="BB36" s="13" t="s">
        <v>10</v>
      </c>
      <c r="BC36" s="13" t="s">
        <v>10</v>
      </c>
      <c r="BD36" s="13" t="s">
        <v>10</v>
      </c>
      <c r="BE36" s="13" t="s">
        <v>10</v>
      </c>
      <c r="BF36" s="13" t="s">
        <v>10</v>
      </c>
      <c r="BG36" s="13" t="s">
        <v>10</v>
      </c>
      <c r="BH36" s="13" t="s">
        <v>10</v>
      </c>
      <c r="BI36" s="13" t="s">
        <v>10</v>
      </c>
      <c r="BJ36" s="13" t="s">
        <v>10</v>
      </c>
      <c r="BK36" s="13" t="s">
        <v>10</v>
      </c>
      <c r="BL36" s="13" t="s">
        <v>10</v>
      </c>
      <c r="BM36" s="13" t="s">
        <v>10</v>
      </c>
      <c r="BN36" s="13" t="s">
        <v>10</v>
      </c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 t="s">
        <v>10</v>
      </c>
      <c r="BZ36" s="13" t="s">
        <v>10</v>
      </c>
      <c r="CA36" s="13" t="s">
        <v>10</v>
      </c>
      <c r="CB36" s="13" t="s">
        <v>10</v>
      </c>
      <c r="CC36" s="13" t="s">
        <v>10</v>
      </c>
      <c r="CD36" s="13" t="s">
        <v>10</v>
      </c>
      <c r="CE36" s="13" t="s">
        <v>10</v>
      </c>
      <c r="CF36" s="13" t="s">
        <v>10</v>
      </c>
      <c r="CG36" s="13" t="s">
        <v>10</v>
      </c>
      <c r="CH36" s="13" t="s">
        <v>10</v>
      </c>
      <c r="CI36" s="13" t="s">
        <v>10</v>
      </c>
      <c r="CJ36" s="13" t="s">
        <v>10</v>
      </c>
      <c r="CK36" s="13" t="s">
        <v>10</v>
      </c>
      <c r="CL36" s="13" t="s">
        <v>10</v>
      </c>
      <c r="CM36" s="13" t="s">
        <v>10</v>
      </c>
      <c r="CN36" s="13" t="s">
        <v>10</v>
      </c>
      <c r="CO36" s="13" t="s">
        <v>10</v>
      </c>
      <c r="CP36" s="13" t="s">
        <v>10</v>
      </c>
      <c r="CQ36" s="13" t="s">
        <v>10</v>
      </c>
      <c r="CR36" s="13" t="s">
        <v>10</v>
      </c>
      <c r="CS36" s="13" t="s">
        <v>10</v>
      </c>
      <c r="CT36" s="13" t="s">
        <v>10</v>
      </c>
      <c r="CU36" s="13" t="s">
        <v>10</v>
      </c>
      <c r="CV36" s="13" t="s">
        <v>10</v>
      </c>
      <c r="CW36" s="13" t="s">
        <v>10</v>
      </c>
      <c r="CX36" s="13" t="s">
        <v>10</v>
      </c>
      <c r="CY36" s="13" t="s">
        <v>10</v>
      </c>
      <c r="CZ36" s="13" t="s">
        <v>10</v>
      </c>
      <c r="DA36" s="13" t="s">
        <v>10</v>
      </c>
      <c r="DB36" s="13" t="s">
        <v>10</v>
      </c>
      <c r="DC36" s="13" t="s">
        <v>10</v>
      </c>
      <c r="DD36" s="13" t="s">
        <v>10</v>
      </c>
      <c r="DE36" s="13" t="s">
        <v>10</v>
      </c>
      <c r="DF36" s="13" t="s">
        <v>10</v>
      </c>
      <c r="DG36" s="13" t="s">
        <v>10</v>
      </c>
      <c r="DH36" s="13" t="s">
        <v>10</v>
      </c>
      <c r="DI36" s="13" t="s">
        <v>10</v>
      </c>
      <c r="DJ36" s="13" t="s">
        <v>10</v>
      </c>
      <c r="DK36" s="13" t="s">
        <v>10</v>
      </c>
      <c r="DL36" s="13" t="s">
        <v>10</v>
      </c>
      <c r="DM36" s="13" t="s">
        <v>10</v>
      </c>
      <c r="DN36" s="13" t="s">
        <v>10</v>
      </c>
      <c r="DO36" s="13" t="s">
        <v>10</v>
      </c>
      <c r="DP36" s="13" t="s">
        <v>10</v>
      </c>
      <c r="DQ36" s="13" t="s">
        <v>10</v>
      </c>
      <c r="DR36" s="13" t="s">
        <v>10</v>
      </c>
      <c r="DS36" s="13" t="s">
        <v>10</v>
      </c>
      <c r="DT36" s="13" t="s">
        <v>10</v>
      </c>
      <c r="DU36" s="13" t="s">
        <v>10</v>
      </c>
      <c r="DV36" s="13" t="s">
        <v>10</v>
      </c>
      <c r="DW36" s="22" t="s">
        <v>10</v>
      </c>
      <c r="DX36" s="23" t="s">
        <v>10</v>
      </c>
      <c r="DY36" s="24" t="s">
        <v>10</v>
      </c>
      <c r="DZ36" s="20" t="s">
        <v>10</v>
      </c>
      <c r="EA36" s="13" t="s">
        <v>10</v>
      </c>
      <c r="EB36" s="27" t="s">
        <v>10</v>
      </c>
      <c r="EC36" s="13" t="s">
        <v>10</v>
      </c>
      <c r="ED36" s="19" t="s">
        <v>10</v>
      </c>
      <c r="EE36" s="20" t="s">
        <v>10</v>
      </c>
      <c r="EF36" s="13" t="s">
        <v>10</v>
      </c>
      <c r="EG36" s="13" t="s">
        <v>10</v>
      </c>
      <c r="EH36" s="13" t="s">
        <v>10</v>
      </c>
      <c r="EI36" s="13" t="s">
        <v>10</v>
      </c>
      <c r="EJ36" s="13" t="s">
        <v>10</v>
      </c>
      <c r="EK36" s="13" t="s">
        <v>10</v>
      </c>
      <c r="EL36" s="13" t="s">
        <v>10</v>
      </c>
      <c r="EM36" s="13" t="s">
        <v>10</v>
      </c>
      <c r="EN36" s="13" t="s">
        <v>10</v>
      </c>
      <c r="EO36" s="13" t="s">
        <v>10</v>
      </c>
      <c r="EP36" s="13" t="s">
        <v>10</v>
      </c>
      <c r="EQ36" s="13" t="s">
        <v>10</v>
      </c>
      <c r="ER36" s="13" t="s">
        <v>10</v>
      </c>
      <c r="ES36" s="13" t="s">
        <v>10</v>
      </c>
      <c r="ET36" s="13" t="s">
        <v>10</v>
      </c>
      <c r="EU36" s="13" t="s">
        <v>10</v>
      </c>
      <c r="EV36" s="13" t="s">
        <v>10</v>
      </c>
      <c r="EW36" s="13" t="s">
        <v>10</v>
      </c>
      <c r="EX36" s="13" t="s">
        <v>10</v>
      </c>
      <c r="EY36" s="13" t="s">
        <v>10</v>
      </c>
      <c r="EZ36" s="13" t="s">
        <v>10</v>
      </c>
      <c r="FA36" s="13" t="s">
        <v>10</v>
      </c>
      <c r="FB36" s="13" t="s">
        <v>10</v>
      </c>
      <c r="FC36" s="13" t="s">
        <v>10</v>
      </c>
      <c r="FD36" s="13" t="s">
        <v>10</v>
      </c>
      <c r="FE36" s="13" t="s">
        <v>10</v>
      </c>
      <c r="FF36" s="13" t="s">
        <v>10</v>
      </c>
      <c r="FG36" s="25" t="s">
        <v>10</v>
      </c>
      <c r="FH36" s="19" t="s">
        <v>10</v>
      </c>
      <c r="FI36" s="20" t="s">
        <v>10</v>
      </c>
      <c r="FJ36" s="9" t="s">
        <v>10</v>
      </c>
      <c r="FK36" s="13" t="s">
        <v>10</v>
      </c>
      <c r="FL36" s="13" t="s">
        <v>10</v>
      </c>
      <c r="FM36" s="13" t="s">
        <v>10</v>
      </c>
      <c r="FN36" s="13" t="s">
        <v>10</v>
      </c>
      <c r="FO36" s="13" t="s">
        <v>10</v>
      </c>
    </row>
    <row r="37" spans="1:171" s="11" customFormat="1" ht="31.5" x14ac:dyDescent="0.25">
      <c r="A37" s="17" t="s">
        <v>51</v>
      </c>
      <c r="B37" s="6" t="s">
        <v>109</v>
      </c>
      <c r="C37" s="3">
        <v>2427.4169999999999</v>
      </c>
      <c r="D37" s="3">
        <f t="shared" ref="D37:D38" si="7">J37</f>
        <v>6798.5280000000012</v>
      </c>
      <c r="E37" s="13">
        <v>6</v>
      </c>
      <c r="F37" s="13" t="s">
        <v>87</v>
      </c>
      <c r="G37" s="13" t="s">
        <v>105</v>
      </c>
      <c r="H37" s="13">
        <v>928</v>
      </c>
      <c r="I37" s="13">
        <v>1.2210000000000001</v>
      </c>
      <c r="J37" s="13">
        <f t="shared" ref="J37:J38" si="8">H37*I37*K37</f>
        <v>6798.5280000000012</v>
      </c>
      <c r="K37" s="13">
        <v>6</v>
      </c>
      <c r="L37" s="13" t="s">
        <v>10</v>
      </c>
      <c r="M37" s="13" t="s">
        <v>10</v>
      </c>
      <c r="N37" s="13" t="s">
        <v>10</v>
      </c>
      <c r="O37" s="13" t="s">
        <v>10</v>
      </c>
      <c r="P37" s="13"/>
      <c r="Q37" s="13" t="s">
        <v>10</v>
      </c>
      <c r="R37" s="13" t="s">
        <v>10</v>
      </c>
      <c r="S37" s="13" t="s">
        <v>10</v>
      </c>
      <c r="T37" s="13" t="s">
        <v>10</v>
      </c>
      <c r="U37" s="13" t="s">
        <v>10</v>
      </c>
      <c r="V37" s="13"/>
      <c r="W37" s="13"/>
      <c r="X37" s="13"/>
      <c r="Y37" s="13"/>
      <c r="Z37" s="13"/>
      <c r="AA37" s="13" t="s">
        <v>10</v>
      </c>
      <c r="AB37" s="13" t="s">
        <v>10</v>
      </c>
      <c r="AC37" s="13" t="s">
        <v>10</v>
      </c>
      <c r="AD37" s="13" t="s">
        <v>10</v>
      </c>
      <c r="AE37" s="13" t="s">
        <v>10</v>
      </c>
      <c r="AF37" s="13" t="s">
        <v>10</v>
      </c>
      <c r="AG37" s="13" t="s">
        <v>10</v>
      </c>
      <c r="AH37" s="13" t="s">
        <v>10</v>
      </c>
      <c r="AI37" s="13" t="s">
        <v>10</v>
      </c>
      <c r="AJ37" s="13" t="s">
        <v>10</v>
      </c>
      <c r="AK37" s="13" t="s">
        <v>10</v>
      </c>
      <c r="AL37" s="13" t="s">
        <v>10</v>
      </c>
      <c r="AM37" s="13" t="s">
        <v>10</v>
      </c>
      <c r="AN37" s="13" t="s">
        <v>10</v>
      </c>
      <c r="AO37" s="13" t="s">
        <v>10</v>
      </c>
      <c r="AP37" s="13" t="s">
        <v>10</v>
      </c>
      <c r="AQ37" s="13" t="s">
        <v>10</v>
      </c>
      <c r="AR37" s="13" t="s">
        <v>10</v>
      </c>
      <c r="AS37" s="13" t="s">
        <v>10</v>
      </c>
      <c r="AT37" s="13" t="s">
        <v>10</v>
      </c>
      <c r="AU37" s="13" t="s">
        <v>10</v>
      </c>
      <c r="AV37" s="13" t="s">
        <v>10</v>
      </c>
      <c r="AW37" s="13" t="s">
        <v>10</v>
      </c>
      <c r="AX37" s="13" t="s">
        <v>10</v>
      </c>
      <c r="AY37" s="13" t="s">
        <v>10</v>
      </c>
      <c r="AZ37" s="13" t="s">
        <v>10</v>
      </c>
      <c r="BA37" s="13" t="s">
        <v>10</v>
      </c>
      <c r="BB37" s="13" t="s">
        <v>10</v>
      </c>
      <c r="BC37" s="13" t="s">
        <v>10</v>
      </c>
      <c r="BD37" s="13" t="s">
        <v>10</v>
      </c>
      <c r="BE37" s="13" t="s">
        <v>10</v>
      </c>
      <c r="BF37" s="13" t="s">
        <v>10</v>
      </c>
      <c r="BG37" s="13" t="s">
        <v>10</v>
      </c>
      <c r="BH37" s="13" t="s">
        <v>10</v>
      </c>
      <c r="BI37" s="13" t="s">
        <v>10</v>
      </c>
      <c r="BJ37" s="13" t="s">
        <v>10</v>
      </c>
      <c r="BK37" s="13" t="s">
        <v>10</v>
      </c>
      <c r="BL37" s="13" t="s">
        <v>10</v>
      </c>
      <c r="BM37" s="13" t="s">
        <v>10</v>
      </c>
      <c r="BN37" s="13" t="s">
        <v>10</v>
      </c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 t="s">
        <v>10</v>
      </c>
      <c r="BZ37" s="13" t="s">
        <v>10</v>
      </c>
      <c r="CA37" s="13" t="s">
        <v>10</v>
      </c>
      <c r="CB37" s="13" t="s">
        <v>10</v>
      </c>
      <c r="CC37" s="13" t="s">
        <v>10</v>
      </c>
      <c r="CD37" s="13" t="s">
        <v>10</v>
      </c>
      <c r="CE37" s="13" t="s">
        <v>10</v>
      </c>
      <c r="CF37" s="13" t="s">
        <v>10</v>
      </c>
      <c r="CG37" s="13" t="s">
        <v>10</v>
      </c>
      <c r="CH37" s="13" t="s">
        <v>10</v>
      </c>
      <c r="CI37" s="13" t="s">
        <v>10</v>
      </c>
      <c r="CJ37" s="13" t="s">
        <v>10</v>
      </c>
      <c r="CK37" s="13" t="s">
        <v>10</v>
      </c>
      <c r="CL37" s="13" t="s">
        <v>10</v>
      </c>
      <c r="CM37" s="13" t="s">
        <v>10</v>
      </c>
      <c r="CN37" s="13" t="s">
        <v>10</v>
      </c>
      <c r="CO37" s="13" t="s">
        <v>10</v>
      </c>
      <c r="CP37" s="13" t="s">
        <v>10</v>
      </c>
      <c r="CQ37" s="13" t="s">
        <v>10</v>
      </c>
      <c r="CR37" s="13" t="s">
        <v>10</v>
      </c>
      <c r="CS37" s="13" t="s">
        <v>10</v>
      </c>
      <c r="CT37" s="13" t="s">
        <v>10</v>
      </c>
      <c r="CU37" s="13" t="s">
        <v>10</v>
      </c>
      <c r="CV37" s="13" t="s">
        <v>10</v>
      </c>
      <c r="CW37" s="13" t="s">
        <v>10</v>
      </c>
      <c r="CX37" s="13" t="s">
        <v>10</v>
      </c>
      <c r="CY37" s="13" t="s">
        <v>10</v>
      </c>
      <c r="CZ37" s="13" t="s">
        <v>10</v>
      </c>
      <c r="DA37" s="13" t="s">
        <v>10</v>
      </c>
      <c r="DB37" s="13" t="s">
        <v>10</v>
      </c>
      <c r="DC37" s="13" t="s">
        <v>10</v>
      </c>
      <c r="DD37" s="13" t="s">
        <v>10</v>
      </c>
      <c r="DE37" s="13" t="s">
        <v>10</v>
      </c>
      <c r="DF37" s="13" t="s">
        <v>10</v>
      </c>
      <c r="DG37" s="13" t="s">
        <v>10</v>
      </c>
      <c r="DH37" s="13" t="s">
        <v>10</v>
      </c>
      <c r="DI37" s="13" t="s">
        <v>10</v>
      </c>
      <c r="DJ37" s="13" t="s">
        <v>10</v>
      </c>
      <c r="DK37" s="13" t="s">
        <v>10</v>
      </c>
      <c r="DL37" s="13" t="s">
        <v>10</v>
      </c>
      <c r="DM37" s="13" t="s">
        <v>10</v>
      </c>
      <c r="DN37" s="13" t="s">
        <v>10</v>
      </c>
      <c r="DO37" s="13" t="s">
        <v>10</v>
      </c>
      <c r="DP37" s="13" t="s">
        <v>10</v>
      </c>
      <c r="DQ37" s="13" t="s">
        <v>10</v>
      </c>
      <c r="DR37" s="13" t="s">
        <v>10</v>
      </c>
      <c r="DS37" s="13" t="s">
        <v>10</v>
      </c>
      <c r="DT37" s="13" t="s">
        <v>10</v>
      </c>
      <c r="DU37" s="13" t="s">
        <v>10</v>
      </c>
      <c r="DV37" s="13" t="s">
        <v>10</v>
      </c>
      <c r="DW37" s="13" t="s">
        <v>10</v>
      </c>
      <c r="DX37" s="13" t="s">
        <v>10</v>
      </c>
      <c r="DY37" s="13" t="s">
        <v>10</v>
      </c>
      <c r="DZ37" s="13" t="s">
        <v>10</v>
      </c>
      <c r="EA37" s="13" t="s">
        <v>10</v>
      </c>
      <c r="EB37" s="27" t="s">
        <v>10</v>
      </c>
      <c r="EC37" s="13" t="s">
        <v>10</v>
      </c>
      <c r="ED37" s="19" t="s">
        <v>10</v>
      </c>
      <c r="EE37" s="20" t="s">
        <v>10</v>
      </c>
      <c r="EF37" s="13" t="s">
        <v>10</v>
      </c>
      <c r="EG37" s="13" t="s">
        <v>10</v>
      </c>
      <c r="EH37" s="13" t="s">
        <v>10</v>
      </c>
      <c r="EI37" s="13" t="s">
        <v>10</v>
      </c>
      <c r="EJ37" s="13" t="s">
        <v>10</v>
      </c>
      <c r="EK37" s="13" t="s">
        <v>10</v>
      </c>
      <c r="EL37" s="13" t="s">
        <v>10</v>
      </c>
      <c r="EM37" s="13" t="s">
        <v>10</v>
      </c>
      <c r="EN37" s="13" t="s">
        <v>10</v>
      </c>
      <c r="EO37" s="13" t="s">
        <v>10</v>
      </c>
      <c r="EP37" s="13" t="s">
        <v>10</v>
      </c>
      <c r="EQ37" s="13" t="s">
        <v>10</v>
      </c>
      <c r="ER37" s="13" t="s">
        <v>10</v>
      </c>
      <c r="ES37" s="13" t="s">
        <v>10</v>
      </c>
      <c r="ET37" s="13" t="s">
        <v>10</v>
      </c>
      <c r="EU37" s="13" t="s">
        <v>10</v>
      </c>
      <c r="EV37" s="13" t="s">
        <v>10</v>
      </c>
      <c r="EW37" s="13" t="s">
        <v>10</v>
      </c>
      <c r="EX37" s="13" t="s">
        <v>10</v>
      </c>
      <c r="EY37" s="13" t="s">
        <v>10</v>
      </c>
      <c r="EZ37" s="13" t="s">
        <v>10</v>
      </c>
      <c r="FA37" s="13" t="s">
        <v>10</v>
      </c>
      <c r="FB37" s="13" t="s">
        <v>10</v>
      </c>
      <c r="FC37" s="13" t="s">
        <v>10</v>
      </c>
      <c r="FD37" s="13" t="s">
        <v>10</v>
      </c>
      <c r="FE37" s="13" t="s">
        <v>10</v>
      </c>
      <c r="FF37" s="13" t="s">
        <v>10</v>
      </c>
      <c r="FG37" s="25" t="s">
        <v>10</v>
      </c>
      <c r="FH37" s="19" t="s">
        <v>10</v>
      </c>
      <c r="FI37" s="20" t="s">
        <v>10</v>
      </c>
      <c r="FJ37" s="9" t="s">
        <v>10</v>
      </c>
      <c r="FK37" s="13" t="s">
        <v>10</v>
      </c>
      <c r="FL37" s="13" t="s">
        <v>10</v>
      </c>
      <c r="FM37" s="13" t="s">
        <v>10</v>
      </c>
      <c r="FN37" s="13" t="s">
        <v>10</v>
      </c>
      <c r="FO37" s="13" t="s">
        <v>10</v>
      </c>
    </row>
    <row r="38" spans="1:171" s="11" customFormat="1" ht="31.5" x14ac:dyDescent="0.25">
      <c r="A38" s="17" t="s">
        <v>52</v>
      </c>
      <c r="B38" s="6" t="s">
        <v>110</v>
      </c>
      <c r="C38" s="3">
        <v>2427.4169999999999</v>
      </c>
      <c r="D38" s="3">
        <f t="shared" si="7"/>
        <v>6798.5280000000012</v>
      </c>
      <c r="E38" s="13">
        <v>6</v>
      </c>
      <c r="F38" s="13" t="s">
        <v>87</v>
      </c>
      <c r="G38" s="13" t="s">
        <v>105</v>
      </c>
      <c r="H38" s="13">
        <v>928</v>
      </c>
      <c r="I38" s="13">
        <v>1.2210000000000001</v>
      </c>
      <c r="J38" s="13">
        <f t="shared" si="8"/>
        <v>6798.5280000000012</v>
      </c>
      <c r="K38" s="13">
        <v>6</v>
      </c>
      <c r="L38" s="13" t="s">
        <v>10</v>
      </c>
      <c r="M38" s="13" t="s">
        <v>10</v>
      </c>
      <c r="N38" s="13" t="s">
        <v>10</v>
      </c>
      <c r="O38" s="13" t="s">
        <v>10</v>
      </c>
      <c r="P38" s="13"/>
      <c r="Q38" s="13" t="s">
        <v>10</v>
      </c>
      <c r="R38" s="13" t="s">
        <v>10</v>
      </c>
      <c r="S38" s="13" t="s">
        <v>10</v>
      </c>
      <c r="T38" s="13" t="s">
        <v>10</v>
      </c>
      <c r="U38" s="13" t="s">
        <v>10</v>
      </c>
      <c r="V38" s="13"/>
      <c r="W38" s="13"/>
      <c r="X38" s="13"/>
      <c r="Y38" s="13"/>
      <c r="Z38" s="13"/>
      <c r="AA38" s="13" t="s">
        <v>10</v>
      </c>
      <c r="AB38" s="13" t="s">
        <v>10</v>
      </c>
      <c r="AC38" s="13" t="s">
        <v>10</v>
      </c>
      <c r="AD38" s="13" t="s">
        <v>10</v>
      </c>
      <c r="AE38" s="13" t="s">
        <v>10</v>
      </c>
      <c r="AF38" s="13" t="s">
        <v>10</v>
      </c>
      <c r="AG38" s="13" t="s">
        <v>10</v>
      </c>
      <c r="AH38" s="13" t="s">
        <v>10</v>
      </c>
      <c r="AI38" s="13" t="s">
        <v>10</v>
      </c>
      <c r="AJ38" s="13" t="s">
        <v>10</v>
      </c>
      <c r="AK38" s="13" t="s">
        <v>10</v>
      </c>
      <c r="AL38" s="13" t="s">
        <v>10</v>
      </c>
      <c r="AM38" s="13" t="s">
        <v>10</v>
      </c>
      <c r="AN38" s="13" t="s">
        <v>10</v>
      </c>
      <c r="AO38" s="13" t="s">
        <v>10</v>
      </c>
      <c r="AP38" s="13" t="s">
        <v>10</v>
      </c>
      <c r="AQ38" s="13" t="s">
        <v>10</v>
      </c>
      <c r="AR38" s="13" t="s">
        <v>10</v>
      </c>
      <c r="AS38" s="13" t="s">
        <v>10</v>
      </c>
      <c r="AT38" s="13" t="s">
        <v>10</v>
      </c>
      <c r="AU38" s="13" t="s">
        <v>10</v>
      </c>
      <c r="AV38" s="13" t="s">
        <v>10</v>
      </c>
      <c r="AW38" s="13" t="s">
        <v>10</v>
      </c>
      <c r="AX38" s="13" t="s">
        <v>10</v>
      </c>
      <c r="AY38" s="13" t="s">
        <v>10</v>
      </c>
      <c r="AZ38" s="13" t="s">
        <v>10</v>
      </c>
      <c r="BA38" s="13" t="s">
        <v>10</v>
      </c>
      <c r="BB38" s="13" t="s">
        <v>10</v>
      </c>
      <c r="BC38" s="13" t="s">
        <v>10</v>
      </c>
      <c r="BD38" s="13" t="s">
        <v>10</v>
      </c>
      <c r="BE38" s="13" t="s">
        <v>10</v>
      </c>
      <c r="BF38" s="13" t="s">
        <v>10</v>
      </c>
      <c r="BG38" s="13" t="s">
        <v>10</v>
      </c>
      <c r="BH38" s="13" t="s">
        <v>10</v>
      </c>
      <c r="BI38" s="13" t="s">
        <v>10</v>
      </c>
      <c r="BJ38" s="13" t="s">
        <v>10</v>
      </c>
      <c r="BK38" s="13" t="s">
        <v>10</v>
      </c>
      <c r="BL38" s="13" t="s">
        <v>10</v>
      </c>
      <c r="BM38" s="13" t="s">
        <v>10</v>
      </c>
      <c r="BN38" s="13" t="s">
        <v>10</v>
      </c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 t="s">
        <v>10</v>
      </c>
      <c r="BZ38" s="13" t="s">
        <v>10</v>
      </c>
      <c r="CA38" s="13" t="s">
        <v>10</v>
      </c>
      <c r="CB38" s="13" t="s">
        <v>10</v>
      </c>
      <c r="CC38" s="13" t="s">
        <v>10</v>
      </c>
      <c r="CD38" s="13" t="s">
        <v>10</v>
      </c>
      <c r="CE38" s="13" t="s">
        <v>10</v>
      </c>
      <c r="CF38" s="13" t="s">
        <v>10</v>
      </c>
      <c r="CG38" s="13" t="s">
        <v>10</v>
      </c>
      <c r="CH38" s="13" t="s">
        <v>10</v>
      </c>
      <c r="CI38" s="13" t="s">
        <v>10</v>
      </c>
      <c r="CJ38" s="13" t="s">
        <v>10</v>
      </c>
      <c r="CK38" s="13" t="s">
        <v>10</v>
      </c>
      <c r="CL38" s="13" t="s">
        <v>10</v>
      </c>
      <c r="CM38" s="13" t="s">
        <v>10</v>
      </c>
      <c r="CN38" s="13" t="s">
        <v>10</v>
      </c>
      <c r="CO38" s="13" t="s">
        <v>10</v>
      </c>
      <c r="CP38" s="13" t="s">
        <v>10</v>
      </c>
      <c r="CQ38" s="13" t="s">
        <v>10</v>
      </c>
      <c r="CR38" s="13" t="s">
        <v>10</v>
      </c>
      <c r="CS38" s="13" t="s">
        <v>10</v>
      </c>
      <c r="CT38" s="13" t="s">
        <v>10</v>
      </c>
      <c r="CU38" s="13" t="s">
        <v>10</v>
      </c>
      <c r="CV38" s="13" t="s">
        <v>10</v>
      </c>
      <c r="CW38" s="13" t="s">
        <v>10</v>
      </c>
      <c r="CX38" s="13" t="s">
        <v>10</v>
      </c>
      <c r="CY38" s="13" t="s">
        <v>10</v>
      </c>
      <c r="CZ38" s="13" t="s">
        <v>10</v>
      </c>
      <c r="DA38" s="13" t="s">
        <v>10</v>
      </c>
      <c r="DB38" s="13" t="s">
        <v>10</v>
      </c>
      <c r="DC38" s="13" t="s">
        <v>10</v>
      </c>
      <c r="DD38" s="13" t="s">
        <v>10</v>
      </c>
      <c r="DE38" s="13" t="s">
        <v>10</v>
      </c>
      <c r="DF38" s="13" t="s">
        <v>10</v>
      </c>
      <c r="DG38" s="13" t="s">
        <v>10</v>
      </c>
      <c r="DH38" s="13" t="s">
        <v>10</v>
      </c>
      <c r="DI38" s="13" t="s">
        <v>10</v>
      </c>
      <c r="DJ38" s="13" t="s">
        <v>10</v>
      </c>
      <c r="DK38" s="13" t="s">
        <v>10</v>
      </c>
      <c r="DL38" s="13" t="s">
        <v>10</v>
      </c>
      <c r="DM38" s="13" t="s">
        <v>10</v>
      </c>
      <c r="DN38" s="13" t="s">
        <v>10</v>
      </c>
      <c r="DO38" s="13" t="s">
        <v>10</v>
      </c>
      <c r="DP38" s="13" t="s">
        <v>10</v>
      </c>
      <c r="DQ38" s="13" t="s">
        <v>10</v>
      </c>
      <c r="DR38" s="13" t="s">
        <v>10</v>
      </c>
      <c r="DS38" s="13" t="s">
        <v>10</v>
      </c>
      <c r="DT38" s="13" t="s">
        <v>10</v>
      </c>
      <c r="DU38" s="13" t="s">
        <v>10</v>
      </c>
      <c r="DV38" s="13" t="s">
        <v>10</v>
      </c>
      <c r="DW38" s="13" t="s">
        <v>10</v>
      </c>
      <c r="DX38" s="13" t="s">
        <v>10</v>
      </c>
      <c r="DY38" s="13" t="s">
        <v>10</v>
      </c>
      <c r="DZ38" s="13" t="s">
        <v>10</v>
      </c>
      <c r="EA38" s="13" t="s">
        <v>10</v>
      </c>
      <c r="EB38" s="27" t="s">
        <v>10</v>
      </c>
      <c r="EC38" s="13" t="s">
        <v>10</v>
      </c>
      <c r="ED38" s="19" t="s">
        <v>10</v>
      </c>
      <c r="EE38" s="20" t="s">
        <v>10</v>
      </c>
      <c r="EF38" s="13" t="s">
        <v>10</v>
      </c>
      <c r="EG38" s="13" t="s">
        <v>10</v>
      </c>
      <c r="EH38" s="13" t="s">
        <v>10</v>
      </c>
      <c r="EI38" s="13" t="s">
        <v>10</v>
      </c>
      <c r="EJ38" s="13" t="s">
        <v>10</v>
      </c>
      <c r="EK38" s="13" t="s">
        <v>10</v>
      </c>
      <c r="EL38" s="13" t="s">
        <v>10</v>
      </c>
      <c r="EM38" s="13" t="s">
        <v>10</v>
      </c>
      <c r="EN38" s="13" t="s">
        <v>10</v>
      </c>
      <c r="EO38" s="13" t="s">
        <v>10</v>
      </c>
      <c r="EP38" s="13" t="s">
        <v>10</v>
      </c>
      <c r="EQ38" s="13" t="s">
        <v>10</v>
      </c>
      <c r="ER38" s="13" t="s">
        <v>10</v>
      </c>
      <c r="ES38" s="13" t="s">
        <v>10</v>
      </c>
      <c r="ET38" s="13" t="s">
        <v>10</v>
      </c>
      <c r="EU38" s="13" t="s">
        <v>10</v>
      </c>
      <c r="EV38" s="13" t="s">
        <v>10</v>
      </c>
      <c r="EW38" s="13" t="s">
        <v>10</v>
      </c>
      <c r="EX38" s="13" t="s">
        <v>10</v>
      </c>
      <c r="EY38" s="13" t="s">
        <v>10</v>
      </c>
      <c r="EZ38" s="13" t="s">
        <v>10</v>
      </c>
      <c r="FA38" s="13" t="s">
        <v>10</v>
      </c>
      <c r="FB38" s="13" t="s">
        <v>10</v>
      </c>
      <c r="FC38" s="13" t="s">
        <v>10</v>
      </c>
      <c r="FD38" s="13" t="s">
        <v>10</v>
      </c>
      <c r="FE38" s="13" t="s">
        <v>10</v>
      </c>
      <c r="FF38" s="13" t="s">
        <v>10</v>
      </c>
      <c r="FG38" s="25" t="s">
        <v>10</v>
      </c>
      <c r="FH38" s="19" t="s">
        <v>10</v>
      </c>
      <c r="FI38" s="20" t="s">
        <v>10</v>
      </c>
      <c r="FJ38" s="9" t="s">
        <v>10</v>
      </c>
      <c r="FK38" s="13" t="s">
        <v>10</v>
      </c>
      <c r="FL38" s="13" t="s">
        <v>10</v>
      </c>
      <c r="FM38" s="13" t="s">
        <v>10</v>
      </c>
      <c r="FN38" s="13" t="s">
        <v>10</v>
      </c>
      <c r="FO38" s="13" t="s">
        <v>10</v>
      </c>
    </row>
    <row r="39" spans="1:171" s="11" customFormat="1" ht="47.25" x14ac:dyDescent="0.25">
      <c r="A39" s="17" t="s">
        <v>53</v>
      </c>
      <c r="B39" s="6" t="s">
        <v>111</v>
      </c>
      <c r="C39" s="3">
        <v>3792.3150000000001</v>
      </c>
      <c r="D39" s="3">
        <f t="shared" ref="D39:D41" si="9">J39</f>
        <v>3621.4860000000003</v>
      </c>
      <c r="E39" s="13">
        <v>2</v>
      </c>
      <c r="F39" s="13" t="s">
        <v>87</v>
      </c>
      <c r="G39" s="13" t="s">
        <v>175</v>
      </c>
      <c r="H39" s="13">
        <v>1483</v>
      </c>
      <c r="I39" s="13">
        <v>1.2210000000000001</v>
      </c>
      <c r="J39" s="13">
        <f t="shared" ref="J39:J41" si="10">H39*I39*K39</f>
        <v>3621.4860000000003</v>
      </c>
      <c r="K39" s="13">
        <v>2</v>
      </c>
      <c r="L39" s="13" t="s">
        <v>10</v>
      </c>
      <c r="M39" s="13" t="s">
        <v>10</v>
      </c>
      <c r="N39" s="13" t="s">
        <v>10</v>
      </c>
      <c r="O39" s="13" t="s">
        <v>10</v>
      </c>
      <c r="P39" s="13"/>
      <c r="Q39" s="13" t="s">
        <v>10</v>
      </c>
      <c r="R39" s="13" t="s">
        <v>10</v>
      </c>
      <c r="S39" s="13" t="s">
        <v>10</v>
      </c>
      <c r="T39" s="13" t="s">
        <v>10</v>
      </c>
      <c r="U39" s="13" t="s">
        <v>10</v>
      </c>
      <c r="V39" s="13"/>
      <c r="W39" s="13"/>
      <c r="X39" s="13"/>
      <c r="Y39" s="13"/>
      <c r="Z39" s="13"/>
      <c r="AA39" s="13" t="s">
        <v>10</v>
      </c>
      <c r="AB39" s="13" t="s">
        <v>10</v>
      </c>
      <c r="AC39" s="13" t="s">
        <v>10</v>
      </c>
      <c r="AD39" s="13" t="s">
        <v>10</v>
      </c>
      <c r="AE39" s="13" t="s">
        <v>10</v>
      </c>
      <c r="AF39" s="13" t="s">
        <v>10</v>
      </c>
      <c r="AG39" s="13" t="s">
        <v>10</v>
      </c>
      <c r="AH39" s="13" t="s">
        <v>10</v>
      </c>
      <c r="AI39" s="13" t="s">
        <v>10</v>
      </c>
      <c r="AJ39" s="13" t="s">
        <v>10</v>
      </c>
      <c r="AK39" s="13" t="s">
        <v>10</v>
      </c>
      <c r="AL39" s="13" t="s">
        <v>10</v>
      </c>
      <c r="AM39" s="13" t="s">
        <v>10</v>
      </c>
      <c r="AN39" s="13" t="s">
        <v>10</v>
      </c>
      <c r="AO39" s="13" t="s">
        <v>10</v>
      </c>
      <c r="AP39" s="13" t="s">
        <v>10</v>
      </c>
      <c r="AQ39" s="13" t="s">
        <v>10</v>
      </c>
      <c r="AR39" s="13" t="s">
        <v>10</v>
      </c>
      <c r="AS39" s="13" t="s">
        <v>10</v>
      </c>
      <c r="AT39" s="13" t="s">
        <v>10</v>
      </c>
      <c r="AU39" s="13" t="s">
        <v>10</v>
      </c>
      <c r="AV39" s="13" t="s">
        <v>10</v>
      </c>
      <c r="AW39" s="13" t="s">
        <v>10</v>
      </c>
      <c r="AX39" s="13" t="s">
        <v>10</v>
      </c>
      <c r="AY39" s="13" t="s">
        <v>10</v>
      </c>
      <c r="AZ39" s="13" t="s">
        <v>10</v>
      </c>
      <c r="BA39" s="13" t="s">
        <v>10</v>
      </c>
      <c r="BB39" s="13" t="s">
        <v>10</v>
      </c>
      <c r="BC39" s="13" t="s">
        <v>10</v>
      </c>
      <c r="BD39" s="13" t="s">
        <v>10</v>
      </c>
      <c r="BE39" s="13" t="s">
        <v>10</v>
      </c>
      <c r="BF39" s="13" t="s">
        <v>10</v>
      </c>
      <c r="BG39" s="13" t="s">
        <v>10</v>
      </c>
      <c r="BH39" s="13" t="s">
        <v>10</v>
      </c>
      <c r="BI39" s="13" t="s">
        <v>10</v>
      </c>
      <c r="BJ39" s="13" t="s">
        <v>10</v>
      </c>
      <c r="BK39" s="13" t="s">
        <v>10</v>
      </c>
      <c r="BL39" s="13" t="s">
        <v>10</v>
      </c>
      <c r="BM39" s="13" t="s">
        <v>10</v>
      </c>
      <c r="BN39" s="13" t="s">
        <v>10</v>
      </c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 t="s">
        <v>10</v>
      </c>
      <c r="BZ39" s="13" t="s">
        <v>10</v>
      </c>
      <c r="CA39" s="13" t="s">
        <v>10</v>
      </c>
      <c r="CB39" s="13" t="s">
        <v>10</v>
      </c>
      <c r="CC39" s="13" t="s">
        <v>10</v>
      </c>
      <c r="CD39" s="13" t="s">
        <v>10</v>
      </c>
      <c r="CE39" s="13" t="s">
        <v>10</v>
      </c>
      <c r="CF39" s="13" t="s">
        <v>10</v>
      </c>
      <c r="CG39" s="13" t="s">
        <v>10</v>
      </c>
      <c r="CH39" s="13" t="s">
        <v>10</v>
      </c>
      <c r="CI39" s="13" t="s">
        <v>10</v>
      </c>
      <c r="CJ39" s="13" t="s">
        <v>10</v>
      </c>
      <c r="CK39" s="13" t="s">
        <v>10</v>
      </c>
      <c r="CL39" s="13" t="s">
        <v>10</v>
      </c>
      <c r="CM39" s="13" t="s">
        <v>10</v>
      </c>
      <c r="CN39" s="13" t="s">
        <v>10</v>
      </c>
      <c r="CO39" s="13" t="s">
        <v>10</v>
      </c>
      <c r="CP39" s="13" t="s">
        <v>10</v>
      </c>
      <c r="CQ39" s="13" t="s">
        <v>10</v>
      </c>
      <c r="CR39" s="13" t="s">
        <v>10</v>
      </c>
      <c r="CS39" s="13" t="s">
        <v>10</v>
      </c>
      <c r="CT39" s="13" t="s">
        <v>10</v>
      </c>
      <c r="CU39" s="13" t="s">
        <v>10</v>
      </c>
      <c r="CV39" s="13" t="s">
        <v>10</v>
      </c>
      <c r="CW39" s="13" t="s">
        <v>10</v>
      </c>
      <c r="CX39" s="13" t="s">
        <v>10</v>
      </c>
      <c r="CY39" s="13" t="s">
        <v>10</v>
      </c>
      <c r="CZ39" s="13" t="s">
        <v>10</v>
      </c>
      <c r="DA39" s="13" t="s">
        <v>10</v>
      </c>
      <c r="DB39" s="13" t="s">
        <v>10</v>
      </c>
      <c r="DC39" s="13" t="s">
        <v>10</v>
      </c>
      <c r="DD39" s="13" t="s">
        <v>10</v>
      </c>
      <c r="DE39" s="13" t="s">
        <v>10</v>
      </c>
      <c r="DF39" s="13" t="s">
        <v>10</v>
      </c>
      <c r="DG39" s="13" t="s">
        <v>10</v>
      </c>
      <c r="DH39" s="13" t="s">
        <v>10</v>
      </c>
      <c r="DI39" s="13" t="s">
        <v>10</v>
      </c>
      <c r="DJ39" s="13" t="s">
        <v>10</v>
      </c>
      <c r="DK39" s="13" t="s">
        <v>10</v>
      </c>
      <c r="DL39" s="13" t="s">
        <v>10</v>
      </c>
      <c r="DM39" s="13" t="s">
        <v>10</v>
      </c>
      <c r="DN39" s="13" t="s">
        <v>10</v>
      </c>
      <c r="DO39" s="13" t="s">
        <v>10</v>
      </c>
      <c r="DP39" s="13" t="s">
        <v>10</v>
      </c>
      <c r="DQ39" s="13" t="s">
        <v>10</v>
      </c>
      <c r="DR39" s="13" t="s">
        <v>10</v>
      </c>
      <c r="DS39" s="13" t="s">
        <v>10</v>
      </c>
      <c r="DT39" s="13" t="s">
        <v>10</v>
      </c>
      <c r="DU39" s="13" t="s">
        <v>10</v>
      </c>
      <c r="DV39" s="13" t="s">
        <v>10</v>
      </c>
      <c r="DW39" s="13" t="s">
        <v>10</v>
      </c>
      <c r="DX39" s="13" t="s">
        <v>10</v>
      </c>
      <c r="DY39" s="13" t="s">
        <v>10</v>
      </c>
      <c r="DZ39" s="13" t="s">
        <v>10</v>
      </c>
      <c r="EA39" s="13" t="s">
        <v>10</v>
      </c>
      <c r="EB39" s="27" t="s">
        <v>10</v>
      </c>
      <c r="EC39" s="13" t="s">
        <v>10</v>
      </c>
      <c r="ED39" s="19" t="s">
        <v>10</v>
      </c>
      <c r="EE39" s="20" t="s">
        <v>10</v>
      </c>
      <c r="EF39" s="13" t="s">
        <v>10</v>
      </c>
      <c r="EG39" s="13" t="s">
        <v>10</v>
      </c>
      <c r="EH39" s="13" t="s">
        <v>10</v>
      </c>
      <c r="EI39" s="13" t="s">
        <v>10</v>
      </c>
      <c r="EJ39" s="13" t="s">
        <v>10</v>
      </c>
      <c r="EK39" s="13" t="s">
        <v>10</v>
      </c>
      <c r="EL39" s="13" t="s">
        <v>10</v>
      </c>
      <c r="EM39" s="13" t="s">
        <v>10</v>
      </c>
      <c r="EN39" s="13" t="s">
        <v>10</v>
      </c>
      <c r="EO39" s="13" t="s">
        <v>10</v>
      </c>
      <c r="EP39" s="13" t="s">
        <v>10</v>
      </c>
      <c r="EQ39" s="13" t="s">
        <v>10</v>
      </c>
      <c r="ER39" s="13" t="s">
        <v>10</v>
      </c>
      <c r="ES39" s="13" t="s">
        <v>10</v>
      </c>
      <c r="ET39" s="13" t="s">
        <v>10</v>
      </c>
      <c r="EU39" s="13" t="s">
        <v>10</v>
      </c>
      <c r="EV39" s="13" t="s">
        <v>10</v>
      </c>
      <c r="EW39" s="13" t="s">
        <v>10</v>
      </c>
      <c r="EX39" s="13" t="s">
        <v>10</v>
      </c>
      <c r="EY39" s="13" t="s">
        <v>10</v>
      </c>
      <c r="EZ39" s="13" t="s">
        <v>10</v>
      </c>
      <c r="FA39" s="13" t="s">
        <v>10</v>
      </c>
      <c r="FB39" s="13" t="s">
        <v>10</v>
      </c>
      <c r="FC39" s="13" t="s">
        <v>10</v>
      </c>
      <c r="FD39" s="13" t="s">
        <v>10</v>
      </c>
      <c r="FE39" s="13" t="s">
        <v>10</v>
      </c>
      <c r="FF39" s="13" t="s">
        <v>10</v>
      </c>
      <c r="FG39" s="25" t="s">
        <v>10</v>
      </c>
      <c r="FH39" s="19" t="s">
        <v>10</v>
      </c>
      <c r="FI39" s="20" t="s">
        <v>10</v>
      </c>
      <c r="FJ39" s="9" t="s">
        <v>10</v>
      </c>
      <c r="FK39" s="13" t="s">
        <v>10</v>
      </c>
      <c r="FL39" s="13" t="s">
        <v>10</v>
      </c>
      <c r="FM39" s="13" t="s">
        <v>10</v>
      </c>
      <c r="FN39" s="13" t="s">
        <v>10</v>
      </c>
      <c r="FO39" s="13" t="s">
        <v>10</v>
      </c>
    </row>
    <row r="40" spans="1:171" s="11" customFormat="1" ht="47.25" x14ac:dyDescent="0.25">
      <c r="A40" s="17" t="s">
        <v>54</v>
      </c>
      <c r="B40" s="6" t="s">
        <v>112</v>
      </c>
      <c r="C40" s="3">
        <v>1237.876</v>
      </c>
      <c r="D40" s="3">
        <f t="shared" si="9"/>
        <v>1539.681</v>
      </c>
      <c r="E40" s="13">
        <v>1</v>
      </c>
      <c r="F40" s="13" t="s">
        <v>87</v>
      </c>
      <c r="G40" s="13" t="s">
        <v>137</v>
      </c>
      <c r="H40" s="13">
        <v>1261</v>
      </c>
      <c r="I40" s="13">
        <v>1.2210000000000001</v>
      </c>
      <c r="J40" s="13">
        <f t="shared" si="10"/>
        <v>1539.681</v>
      </c>
      <c r="K40" s="13">
        <v>1</v>
      </c>
      <c r="L40" s="13" t="s">
        <v>10</v>
      </c>
      <c r="M40" s="13" t="s">
        <v>10</v>
      </c>
      <c r="N40" s="13" t="s">
        <v>10</v>
      </c>
      <c r="O40" s="13" t="s">
        <v>10</v>
      </c>
      <c r="P40" s="13"/>
      <c r="Q40" s="13" t="s">
        <v>10</v>
      </c>
      <c r="R40" s="13" t="s">
        <v>10</v>
      </c>
      <c r="S40" s="13" t="s">
        <v>10</v>
      </c>
      <c r="T40" s="13" t="s">
        <v>10</v>
      </c>
      <c r="U40" s="13" t="s">
        <v>10</v>
      </c>
      <c r="V40" s="13"/>
      <c r="W40" s="13"/>
      <c r="X40" s="13"/>
      <c r="Y40" s="13"/>
      <c r="Z40" s="13"/>
      <c r="AA40" s="13" t="s">
        <v>10</v>
      </c>
      <c r="AB40" s="13" t="s">
        <v>10</v>
      </c>
      <c r="AC40" s="13" t="s">
        <v>10</v>
      </c>
      <c r="AD40" s="13" t="s">
        <v>10</v>
      </c>
      <c r="AE40" s="13" t="s">
        <v>10</v>
      </c>
      <c r="AF40" s="13" t="s">
        <v>10</v>
      </c>
      <c r="AG40" s="13" t="s">
        <v>10</v>
      </c>
      <c r="AH40" s="13" t="s">
        <v>10</v>
      </c>
      <c r="AI40" s="13" t="s">
        <v>10</v>
      </c>
      <c r="AJ40" s="13" t="s">
        <v>10</v>
      </c>
      <c r="AK40" s="13" t="s">
        <v>10</v>
      </c>
      <c r="AL40" s="13" t="s">
        <v>10</v>
      </c>
      <c r="AM40" s="13" t="s">
        <v>10</v>
      </c>
      <c r="AN40" s="13" t="s">
        <v>10</v>
      </c>
      <c r="AO40" s="13" t="s">
        <v>10</v>
      </c>
      <c r="AP40" s="13" t="s">
        <v>10</v>
      </c>
      <c r="AQ40" s="13" t="s">
        <v>10</v>
      </c>
      <c r="AR40" s="13" t="s">
        <v>10</v>
      </c>
      <c r="AS40" s="13" t="s">
        <v>10</v>
      </c>
      <c r="AT40" s="13" t="s">
        <v>10</v>
      </c>
      <c r="AU40" s="13" t="s">
        <v>10</v>
      </c>
      <c r="AV40" s="13" t="s">
        <v>10</v>
      </c>
      <c r="AW40" s="13" t="s">
        <v>10</v>
      </c>
      <c r="AX40" s="13" t="s">
        <v>10</v>
      </c>
      <c r="AY40" s="13" t="s">
        <v>10</v>
      </c>
      <c r="AZ40" s="13" t="s">
        <v>10</v>
      </c>
      <c r="BA40" s="13" t="s">
        <v>10</v>
      </c>
      <c r="BB40" s="13" t="s">
        <v>10</v>
      </c>
      <c r="BC40" s="13" t="s">
        <v>10</v>
      </c>
      <c r="BD40" s="13" t="s">
        <v>10</v>
      </c>
      <c r="BE40" s="13" t="s">
        <v>10</v>
      </c>
      <c r="BF40" s="13" t="s">
        <v>10</v>
      </c>
      <c r="BG40" s="13" t="s">
        <v>10</v>
      </c>
      <c r="BH40" s="13" t="s">
        <v>10</v>
      </c>
      <c r="BI40" s="13" t="s">
        <v>10</v>
      </c>
      <c r="BJ40" s="13" t="s">
        <v>10</v>
      </c>
      <c r="BK40" s="13" t="s">
        <v>10</v>
      </c>
      <c r="BL40" s="13" t="s">
        <v>10</v>
      </c>
      <c r="BM40" s="13" t="s">
        <v>10</v>
      </c>
      <c r="BN40" s="13" t="s">
        <v>10</v>
      </c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 t="s">
        <v>10</v>
      </c>
      <c r="BZ40" s="13" t="s">
        <v>10</v>
      </c>
      <c r="CA40" s="13" t="s">
        <v>10</v>
      </c>
      <c r="CB40" s="13" t="s">
        <v>10</v>
      </c>
      <c r="CC40" s="13" t="s">
        <v>10</v>
      </c>
      <c r="CD40" s="13" t="s">
        <v>10</v>
      </c>
      <c r="CE40" s="13" t="s">
        <v>10</v>
      </c>
      <c r="CF40" s="13" t="s">
        <v>10</v>
      </c>
      <c r="CG40" s="13" t="s">
        <v>10</v>
      </c>
      <c r="CH40" s="13" t="s">
        <v>10</v>
      </c>
      <c r="CI40" s="13" t="s">
        <v>10</v>
      </c>
      <c r="CJ40" s="13" t="s">
        <v>10</v>
      </c>
      <c r="CK40" s="13" t="s">
        <v>10</v>
      </c>
      <c r="CL40" s="13" t="s">
        <v>10</v>
      </c>
      <c r="CM40" s="13" t="s">
        <v>10</v>
      </c>
      <c r="CN40" s="13" t="s">
        <v>10</v>
      </c>
      <c r="CO40" s="13" t="s">
        <v>10</v>
      </c>
      <c r="CP40" s="13" t="s">
        <v>10</v>
      </c>
      <c r="CQ40" s="13" t="s">
        <v>10</v>
      </c>
      <c r="CR40" s="13" t="s">
        <v>10</v>
      </c>
      <c r="CS40" s="13" t="s">
        <v>10</v>
      </c>
      <c r="CT40" s="13" t="s">
        <v>10</v>
      </c>
      <c r="CU40" s="13" t="s">
        <v>10</v>
      </c>
      <c r="CV40" s="13" t="s">
        <v>10</v>
      </c>
      <c r="CW40" s="13" t="s">
        <v>10</v>
      </c>
      <c r="CX40" s="13" t="s">
        <v>10</v>
      </c>
      <c r="CY40" s="13" t="s">
        <v>10</v>
      </c>
      <c r="CZ40" s="13" t="s">
        <v>10</v>
      </c>
      <c r="DA40" s="13" t="s">
        <v>10</v>
      </c>
      <c r="DB40" s="13" t="s">
        <v>10</v>
      </c>
      <c r="DC40" s="13" t="s">
        <v>10</v>
      </c>
      <c r="DD40" s="13" t="s">
        <v>10</v>
      </c>
      <c r="DE40" s="13" t="s">
        <v>10</v>
      </c>
      <c r="DF40" s="13" t="s">
        <v>10</v>
      </c>
      <c r="DG40" s="13" t="s">
        <v>10</v>
      </c>
      <c r="DH40" s="13" t="s">
        <v>10</v>
      </c>
      <c r="DI40" s="13" t="s">
        <v>10</v>
      </c>
      <c r="DJ40" s="13" t="s">
        <v>10</v>
      </c>
      <c r="DK40" s="13" t="s">
        <v>10</v>
      </c>
      <c r="DL40" s="13" t="s">
        <v>10</v>
      </c>
      <c r="DM40" s="13" t="s">
        <v>10</v>
      </c>
      <c r="DN40" s="13" t="s">
        <v>10</v>
      </c>
      <c r="DO40" s="13" t="s">
        <v>10</v>
      </c>
      <c r="DP40" s="13" t="s">
        <v>10</v>
      </c>
      <c r="DQ40" s="13" t="s">
        <v>10</v>
      </c>
      <c r="DR40" s="13" t="s">
        <v>10</v>
      </c>
      <c r="DS40" s="13" t="s">
        <v>10</v>
      </c>
      <c r="DT40" s="13" t="s">
        <v>10</v>
      </c>
      <c r="DU40" s="13" t="s">
        <v>10</v>
      </c>
      <c r="DV40" s="13" t="s">
        <v>10</v>
      </c>
      <c r="DW40" s="13" t="s">
        <v>10</v>
      </c>
      <c r="DX40" s="13" t="s">
        <v>10</v>
      </c>
      <c r="DY40" s="13" t="s">
        <v>10</v>
      </c>
      <c r="DZ40" s="13" t="s">
        <v>10</v>
      </c>
      <c r="EA40" s="13" t="s">
        <v>10</v>
      </c>
      <c r="EB40" s="27" t="s">
        <v>10</v>
      </c>
      <c r="EC40" s="13" t="s">
        <v>10</v>
      </c>
      <c r="ED40" s="19" t="s">
        <v>10</v>
      </c>
      <c r="EE40" s="20" t="s">
        <v>10</v>
      </c>
      <c r="EF40" s="13" t="s">
        <v>10</v>
      </c>
      <c r="EG40" s="13" t="s">
        <v>10</v>
      </c>
      <c r="EH40" s="13" t="s">
        <v>10</v>
      </c>
      <c r="EI40" s="13" t="s">
        <v>10</v>
      </c>
      <c r="EJ40" s="13" t="s">
        <v>10</v>
      </c>
      <c r="EK40" s="13" t="s">
        <v>10</v>
      </c>
      <c r="EL40" s="13" t="s">
        <v>10</v>
      </c>
      <c r="EM40" s="13" t="s">
        <v>10</v>
      </c>
      <c r="EN40" s="13" t="s">
        <v>10</v>
      </c>
      <c r="EO40" s="13" t="s">
        <v>10</v>
      </c>
      <c r="EP40" s="13" t="s">
        <v>10</v>
      </c>
      <c r="EQ40" s="13" t="s">
        <v>10</v>
      </c>
      <c r="ER40" s="13" t="s">
        <v>10</v>
      </c>
      <c r="ES40" s="13" t="s">
        <v>10</v>
      </c>
      <c r="ET40" s="13" t="s">
        <v>10</v>
      </c>
      <c r="EU40" s="13" t="s">
        <v>10</v>
      </c>
      <c r="EV40" s="13" t="s">
        <v>10</v>
      </c>
      <c r="EW40" s="13" t="s">
        <v>10</v>
      </c>
      <c r="EX40" s="13" t="s">
        <v>10</v>
      </c>
      <c r="EY40" s="13" t="s">
        <v>10</v>
      </c>
      <c r="EZ40" s="13" t="s">
        <v>10</v>
      </c>
      <c r="FA40" s="13" t="s">
        <v>10</v>
      </c>
      <c r="FB40" s="13" t="s">
        <v>10</v>
      </c>
      <c r="FC40" s="13" t="s">
        <v>10</v>
      </c>
      <c r="FD40" s="13" t="s">
        <v>10</v>
      </c>
      <c r="FE40" s="13" t="s">
        <v>10</v>
      </c>
      <c r="FF40" s="13" t="s">
        <v>10</v>
      </c>
      <c r="FG40" s="25" t="s">
        <v>10</v>
      </c>
      <c r="FH40" s="19" t="s">
        <v>10</v>
      </c>
      <c r="FI40" s="20" t="s">
        <v>10</v>
      </c>
      <c r="FJ40" s="9" t="s">
        <v>10</v>
      </c>
      <c r="FK40" s="13" t="s">
        <v>10</v>
      </c>
      <c r="FL40" s="13" t="s">
        <v>10</v>
      </c>
      <c r="FM40" s="13" t="s">
        <v>10</v>
      </c>
      <c r="FN40" s="13" t="s">
        <v>10</v>
      </c>
      <c r="FO40" s="13" t="s">
        <v>10</v>
      </c>
    </row>
    <row r="41" spans="1:171" s="11" customFormat="1" ht="47.25" x14ac:dyDescent="0.25">
      <c r="A41" s="17" t="s">
        <v>55</v>
      </c>
      <c r="B41" s="6" t="s">
        <v>113</v>
      </c>
      <c r="C41" s="3">
        <v>1943.8150000000001</v>
      </c>
      <c r="D41" s="3">
        <f t="shared" si="9"/>
        <v>3079.3620000000001</v>
      </c>
      <c r="E41" s="13">
        <v>2</v>
      </c>
      <c r="F41" s="13" t="s">
        <v>87</v>
      </c>
      <c r="G41" s="13" t="s">
        <v>137</v>
      </c>
      <c r="H41" s="13">
        <v>1261</v>
      </c>
      <c r="I41" s="13">
        <v>1.2210000000000001</v>
      </c>
      <c r="J41" s="13">
        <f t="shared" si="10"/>
        <v>3079.3620000000001</v>
      </c>
      <c r="K41" s="13">
        <v>2</v>
      </c>
      <c r="L41" s="13" t="s">
        <v>10</v>
      </c>
      <c r="M41" s="13" t="s">
        <v>10</v>
      </c>
      <c r="N41" s="13" t="s">
        <v>10</v>
      </c>
      <c r="O41" s="13" t="s">
        <v>10</v>
      </c>
      <c r="P41" s="13"/>
      <c r="Q41" s="13" t="s">
        <v>10</v>
      </c>
      <c r="R41" s="13" t="s">
        <v>10</v>
      </c>
      <c r="S41" s="13" t="s">
        <v>10</v>
      </c>
      <c r="T41" s="13" t="s">
        <v>10</v>
      </c>
      <c r="U41" s="13" t="s">
        <v>10</v>
      </c>
      <c r="V41" s="13"/>
      <c r="W41" s="13"/>
      <c r="X41" s="13"/>
      <c r="Y41" s="13"/>
      <c r="Z41" s="13"/>
      <c r="AA41" s="13" t="s">
        <v>10</v>
      </c>
      <c r="AB41" s="13" t="s">
        <v>10</v>
      </c>
      <c r="AC41" s="13" t="s">
        <v>10</v>
      </c>
      <c r="AD41" s="13" t="s">
        <v>10</v>
      </c>
      <c r="AE41" s="13" t="s">
        <v>10</v>
      </c>
      <c r="AF41" s="13" t="s">
        <v>10</v>
      </c>
      <c r="AG41" s="13" t="s">
        <v>10</v>
      </c>
      <c r="AH41" s="13" t="s">
        <v>10</v>
      </c>
      <c r="AI41" s="13" t="s">
        <v>10</v>
      </c>
      <c r="AJ41" s="13" t="s">
        <v>10</v>
      </c>
      <c r="AK41" s="13" t="s">
        <v>10</v>
      </c>
      <c r="AL41" s="13" t="s">
        <v>10</v>
      </c>
      <c r="AM41" s="13" t="s">
        <v>10</v>
      </c>
      <c r="AN41" s="13" t="s">
        <v>10</v>
      </c>
      <c r="AO41" s="13" t="s">
        <v>10</v>
      </c>
      <c r="AP41" s="13" t="s">
        <v>10</v>
      </c>
      <c r="AQ41" s="13" t="s">
        <v>10</v>
      </c>
      <c r="AR41" s="13" t="s">
        <v>10</v>
      </c>
      <c r="AS41" s="13" t="s">
        <v>10</v>
      </c>
      <c r="AT41" s="13" t="s">
        <v>10</v>
      </c>
      <c r="AU41" s="13" t="s">
        <v>10</v>
      </c>
      <c r="AV41" s="13" t="s">
        <v>10</v>
      </c>
      <c r="AW41" s="13" t="s">
        <v>10</v>
      </c>
      <c r="AX41" s="13" t="s">
        <v>10</v>
      </c>
      <c r="AY41" s="13" t="s">
        <v>10</v>
      </c>
      <c r="AZ41" s="13" t="s">
        <v>10</v>
      </c>
      <c r="BA41" s="13" t="s">
        <v>10</v>
      </c>
      <c r="BB41" s="13" t="s">
        <v>10</v>
      </c>
      <c r="BC41" s="13" t="s">
        <v>10</v>
      </c>
      <c r="BD41" s="13" t="s">
        <v>10</v>
      </c>
      <c r="BE41" s="13" t="s">
        <v>10</v>
      </c>
      <c r="BF41" s="13" t="s">
        <v>10</v>
      </c>
      <c r="BG41" s="13" t="s">
        <v>10</v>
      </c>
      <c r="BH41" s="13" t="s">
        <v>10</v>
      </c>
      <c r="BI41" s="13" t="s">
        <v>10</v>
      </c>
      <c r="BJ41" s="13" t="s">
        <v>10</v>
      </c>
      <c r="BK41" s="13" t="s">
        <v>10</v>
      </c>
      <c r="BL41" s="13" t="s">
        <v>10</v>
      </c>
      <c r="BM41" s="13" t="s">
        <v>10</v>
      </c>
      <c r="BN41" s="13" t="s">
        <v>10</v>
      </c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 t="s">
        <v>10</v>
      </c>
      <c r="BZ41" s="13" t="s">
        <v>10</v>
      </c>
      <c r="CA41" s="13" t="s">
        <v>10</v>
      </c>
      <c r="CB41" s="13" t="s">
        <v>10</v>
      </c>
      <c r="CC41" s="13" t="s">
        <v>10</v>
      </c>
      <c r="CD41" s="13" t="s">
        <v>10</v>
      </c>
      <c r="CE41" s="13" t="s">
        <v>10</v>
      </c>
      <c r="CF41" s="13" t="s">
        <v>10</v>
      </c>
      <c r="CG41" s="13" t="s">
        <v>10</v>
      </c>
      <c r="CH41" s="13" t="s">
        <v>10</v>
      </c>
      <c r="CI41" s="13" t="s">
        <v>10</v>
      </c>
      <c r="CJ41" s="13" t="s">
        <v>10</v>
      </c>
      <c r="CK41" s="13" t="s">
        <v>10</v>
      </c>
      <c r="CL41" s="13" t="s">
        <v>10</v>
      </c>
      <c r="CM41" s="13" t="s">
        <v>10</v>
      </c>
      <c r="CN41" s="13" t="s">
        <v>10</v>
      </c>
      <c r="CO41" s="13" t="s">
        <v>10</v>
      </c>
      <c r="CP41" s="13" t="s">
        <v>10</v>
      </c>
      <c r="CQ41" s="13" t="s">
        <v>10</v>
      </c>
      <c r="CR41" s="13" t="s">
        <v>10</v>
      </c>
      <c r="CS41" s="13" t="s">
        <v>10</v>
      </c>
      <c r="CT41" s="13" t="s">
        <v>10</v>
      </c>
      <c r="CU41" s="13" t="s">
        <v>10</v>
      </c>
      <c r="CV41" s="13" t="s">
        <v>10</v>
      </c>
      <c r="CW41" s="13" t="s">
        <v>10</v>
      </c>
      <c r="CX41" s="13" t="s">
        <v>10</v>
      </c>
      <c r="CY41" s="13" t="s">
        <v>10</v>
      </c>
      <c r="CZ41" s="13" t="s">
        <v>10</v>
      </c>
      <c r="DA41" s="13" t="s">
        <v>10</v>
      </c>
      <c r="DB41" s="13" t="s">
        <v>10</v>
      </c>
      <c r="DC41" s="13" t="s">
        <v>10</v>
      </c>
      <c r="DD41" s="13" t="s">
        <v>10</v>
      </c>
      <c r="DE41" s="13" t="s">
        <v>10</v>
      </c>
      <c r="DF41" s="13" t="s">
        <v>10</v>
      </c>
      <c r="DG41" s="13" t="s">
        <v>10</v>
      </c>
      <c r="DH41" s="13" t="s">
        <v>10</v>
      </c>
      <c r="DI41" s="13" t="s">
        <v>10</v>
      </c>
      <c r="DJ41" s="13" t="s">
        <v>10</v>
      </c>
      <c r="DK41" s="13" t="s">
        <v>10</v>
      </c>
      <c r="DL41" s="13" t="s">
        <v>10</v>
      </c>
      <c r="DM41" s="13" t="s">
        <v>10</v>
      </c>
      <c r="DN41" s="13" t="s">
        <v>10</v>
      </c>
      <c r="DO41" s="13" t="s">
        <v>10</v>
      </c>
      <c r="DP41" s="13" t="s">
        <v>10</v>
      </c>
      <c r="DQ41" s="13" t="s">
        <v>10</v>
      </c>
      <c r="DR41" s="13" t="s">
        <v>10</v>
      </c>
      <c r="DS41" s="13" t="s">
        <v>10</v>
      </c>
      <c r="DT41" s="13" t="s">
        <v>10</v>
      </c>
      <c r="DU41" s="13" t="s">
        <v>10</v>
      </c>
      <c r="DV41" s="13" t="s">
        <v>10</v>
      </c>
      <c r="DW41" s="13" t="s">
        <v>10</v>
      </c>
      <c r="DX41" s="13" t="s">
        <v>10</v>
      </c>
      <c r="DY41" s="13" t="s">
        <v>10</v>
      </c>
      <c r="DZ41" s="13" t="s">
        <v>10</v>
      </c>
      <c r="EA41" s="13" t="s">
        <v>10</v>
      </c>
      <c r="EB41" s="27" t="s">
        <v>10</v>
      </c>
      <c r="EC41" s="13" t="s">
        <v>10</v>
      </c>
      <c r="ED41" s="19" t="s">
        <v>10</v>
      </c>
      <c r="EE41" s="20" t="s">
        <v>10</v>
      </c>
      <c r="EF41" s="13" t="s">
        <v>10</v>
      </c>
      <c r="EG41" s="13" t="s">
        <v>10</v>
      </c>
      <c r="EH41" s="13" t="s">
        <v>10</v>
      </c>
      <c r="EI41" s="13" t="s">
        <v>10</v>
      </c>
      <c r="EJ41" s="13" t="s">
        <v>10</v>
      </c>
      <c r="EK41" s="13" t="s">
        <v>10</v>
      </c>
      <c r="EL41" s="13" t="s">
        <v>10</v>
      </c>
      <c r="EM41" s="13" t="s">
        <v>10</v>
      </c>
      <c r="EN41" s="13" t="s">
        <v>10</v>
      </c>
      <c r="EO41" s="13" t="s">
        <v>10</v>
      </c>
      <c r="EP41" s="13" t="s">
        <v>10</v>
      </c>
      <c r="EQ41" s="13" t="s">
        <v>10</v>
      </c>
      <c r="ER41" s="13" t="s">
        <v>10</v>
      </c>
      <c r="ES41" s="13" t="s">
        <v>10</v>
      </c>
      <c r="ET41" s="13" t="s">
        <v>10</v>
      </c>
      <c r="EU41" s="13" t="s">
        <v>10</v>
      </c>
      <c r="EV41" s="13" t="s">
        <v>10</v>
      </c>
      <c r="EW41" s="13" t="s">
        <v>10</v>
      </c>
      <c r="EX41" s="13" t="s">
        <v>10</v>
      </c>
      <c r="EY41" s="13" t="s">
        <v>10</v>
      </c>
      <c r="EZ41" s="13" t="s">
        <v>10</v>
      </c>
      <c r="FA41" s="13" t="s">
        <v>10</v>
      </c>
      <c r="FB41" s="13" t="s">
        <v>10</v>
      </c>
      <c r="FC41" s="13" t="s">
        <v>10</v>
      </c>
      <c r="FD41" s="13" t="s">
        <v>10</v>
      </c>
      <c r="FE41" s="13" t="s">
        <v>10</v>
      </c>
      <c r="FF41" s="13" t="s">
        <v>10</v>
      </c>
      <c r="FG41" s="25" t="s">
        <v>10</v>
      </c>
      <c r="FH41" s="19" t="s">
        <v>10</v>
      </c>
      <c r="FI41" s="20" t="s">
        <v>10</v>
      </c>
      <c r="FJ41" s="9" t="s">
        <v>10</v>
      </c>
      <c r="FK41" s="13" t="s">
        <v>10</v>
      </c>
      <c r="FL41" s="13" t="s">
        <v>10</v>
      </c>
      <c r="FM41" s="13" t="s">
        <v>10</v>
      </c>
      <c r="FN41" s="13" t="s">
        <v>10</v>
      </c>
      <c r="FO41" s="13" t="s">
        <v>10</v>
      </c>
    </row>
    <row r="42" spans="1:171" s="11" customFormat="1" ht="47.25" customHeight="1" x14ac:dyDescent="0.25">
      <c r="A42" s="113" t="s">
        <v>56</v>
      </c>
      <c r="B42" s="110" t="s">
        <v>135</v>
      </c>
      <c r="C42" s="107">
        <v>5952.4979999999996</v>
      </c>
      <c r="D42" s="107">
        <f>SUM(J42,J43,AS42,DK42)</f>
        <v>16059.813</v>
      </c>
      <c r="E42" s="94">
        <v>5</v>
      </c>
      <c r="F42" s="94" t="s">
        <v>87</v>
      </c>
      <c r="G42" s="13" t="s">
        <v>137</v>
      </c>
      <c r="H42" s="13">
        <v>1261</v>
      </c>
      <c r="I42" s="13">
        <v>1.2210000000000001</v>
      </c>
      <c r="J42" s="13">
        <f>H42*I42*K42</f>
        <v>4619.0429999999997</v>
      </c>
      <c r="K42" s="13">
        <v>3</v>
      </c>
      <c r="L42" s="94" t="s">
        <v>10</v>
      </c>
      <c r="M42" s="94" t="s">
        <v>10</v>
      </c>
      <c r="N42" s="94" t="s">
        <v>10</v>
      </c>
      <c r="O42" s="94" t="s">
        <v>10</v>
      </c>
      <c r="P42" s="94"/>
      <c r="Q42" s="94" t="s">
        <v>10</v>
      </c>
      <c r="R42" s="94" t="s">
        <v>10</v>
      </c>
      <c r="S42" s="94" t="s">
        <v>10</v>
      </c>
      <c r="T42" s="94" t="s">
        <v>10</v>
      </c>
      <c r="U42" s="94" t="s">
        <v>10</v>
      </c>
      <c r="V42" s="94"/>
      <c r="W42" s="94"/>
      <c r="X42" s="94"/>
      <c r="Y42" s="94"/>
      <c r="Z42" s="94"/>
      <c r="AA42" s="94" t="s">
        <v>10</v>
      </c>
      <c r="AB42" s="94" t="s">
        <v>10</v>
      </c>
      <c r="AC42" s="94" t="s">
        <v>10</v>
      </c>
      <c r="AD42" s="94" t="s">
        <v>10</v>
      </c>
      <c r="AE42" s="94" t="s">
        <v>10</v>
      </c>
      <c r="AF42" s="94" t="s">
        <v>10</v>
      </c>
      <c r="AG42" s="94" t="s">
        <v>10</v>
      </c>
      <c r="AH42" s="94" t="s">
        <v>10</v>
      </c>
      <c r="AI42" s="94" t="s">
        <v>10</v>
      </c>
      <c r="AJ42" s="94" t="s">
        <v>10</v>
      </c>
      <c r="AK42" s="94" t="s">
        <v>10</v>
      </c>
      <c r="AL42" s="94" t="s">
        <v>10</v>
      </c>
      <c r="AM42" s="94" t="s">
        <v>10</v>
      </c>
      <c r="AN42" s="94" t="s">
        <v>10</v>
      </c>
      <c r="AO42" s="94" t="s">
        <v>10</v>
      </c>
      <c r="AP42" s="94" t="s">
        <v>136</v>
      </c>
      <c r="AQ42" s="94">
        <v>1615</v>
      </c>
      <c r="AR42" s="94">
        <v>1.2210000000000001</v>
      </c>
      <c r="AS42" s="94">
        <f>AQ42*AR42*AT42</f>
        <v>3943.8300000000004</v>
      </c>
      <c r="AT42" s="94">
        <v>2</v>
      </c>
      <c r="AU42" s="94" t="s">
        <v>10</v>
      </c>
      <c r="AV42" s="94" t="s">
        <v>10</v>
      </c>
      <c r="AW42" s="94" t="s">
        <v>10</v>
      </c>
      <c r="AX42" s="94" t="s">
        <v>10</v>
      </c>
      <c r="AY42" s="94" t="s">
        <v>10</v>
      </c>
      <c r="AZ42" s="94" t="s">
        <v>10</v>
      </c>
      <c r="BA42" s="94" t="s">
        <v>10</v>
      </c>
      <c r="BB42" s="94" t="s">
        <v>10</v>
      </c>
      <c r="BC42" s="94" t="s">
        <v>10</v>
      </c>
      <c r="BD42" s="94" t="s">
        <v>10</v>
      </c>
      <c r="BE42" s="94" t="s">
        <v>10</v>
      </c>
      <c r="BF42" s="94" t="s">
        <v>10</v>
      </c>
      <c r="BG42" s="94" t="s">
        <v>10</v>
      </c>
      <c r="BH42" s="94" t="s">
        <v>10</v>
      </c>
      <c r="BI42" s="94" t="s">
        <v>10</v>
      </c>
      <c r="BJ42" s="13" t="s">
        <v>10</v>
      </c>
      <c r="BK42" s="13" t="s">
        <v>10</v>
      </c>
      <c r="BL42" s="13" t="s">
        <v>10</v>
      </c>
      <c r="BM42" s="13" t="s">
        <v>10</v>
      </c>
      <c r="BN42" s="13" t="s">
        <v>10</v>
      </c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94" t="s">
        <v>10</v>
      </c>
      <c r="BZ42" s="94" t="s">
        <v>10</v>
      </c>
      <c r="CA42" s="94" t="s">
        <v>10</v>
      </c>
      <c r="CB42" s="94" t="s">
        <v>10</v>
      </c>
      <c r="CC42" s="94" t="s">
        <v>10</v>
      </c>
      <c r="CD42" s="94" t="s">
        <v>10</v>
      </c>
      <c r="CE42" s="94" t="s">
        <v>10</v>
      </c>
      <c r="CF42" s="94" t="s">
        <v>10</v>
      </c>
      <c r="CG42" s="94" t="s">
        <v>10</v>
      </c>
      <c r="CH42" s="94" t="s">
        <v>10</v>
      </c>
      <c r="CI42" s="94" t="s">
        <v>10</v>
      </c>
      <c r="CJ42" s="94" t="s">
        <v>10</v>
      </c>
      <c r="CK42" s="94" t="s">
        <v>10</v>
      </c>
      <c r="CL42" s="94" t="s">
        <v>10</v>
      </c>
      <c r="CM42" s="94" t="s">
        <v>10</v>
      </c>
      <c r="CN42" s="94" t="s">
        <v>10</v>
      </c>
      <c r="CO42" s="94" t="s">
        <v>10</v>
      </c>
      <c r="CP42" s="94" t="s">
        <v>10</v>
      </c>
      <c r="CQ42" s="94" t="s">
        <v>10</v>
      </c>
      <c r="CR42" s="94" t="s">
        <v>10</v>
      </c>
      <c r="CS42" s="94" t="s">
        <v>10</v>
      </c>
      <c r="CT42" s="94" t="s">
        <v>10</v>
      </c>
      <c r="CU42" s="94" t="s">
        <v>10</v>
      </c>
      <c r="CV42" s="94" t="s">
        <v>10</v>
      </c>
      <c r="CW42" s="94" t="s">
        <v>10</v>
      </c>
      <c r="CX42" s="94" t="s">
        <v>10</v>
      </c>
      <c r="CY42" s="94" t="s">
        <v>10</v>
      </c>
      <c r="CZ42" s="94" t="s">
        <v>10</v>
      </c>
      <c r="DA42" s="94" t="s">
        <v>10</v>
      </c>
      <c r="DB42" s="94" t="s">
        <v>10</v>
      </c>
      <c r="DC42" s="94" t="s">
        <v>10</v>
      </c>
      <c r="DD42" s="94" t="s">
        <v>10</v>
      </c>
      <c r="DE42" s="94" t="s">
        <v>10</v>
      </c>
      <c r="DF42" s="94" t="s">
        <v>10</v>
      </c>
      <c r="DG42" s="94" t="s">
        <v>10</v>
      </c>
      <c r="DH42" s="94" t="s">
        <v>138</v>
      </c>
      <c r="DI42" s="94">
        <v>1500</v>
      </c>
      <c r="DJ42" s="94">
        <v>1.2210000000000001</v>
      </c>
      <c r="DK42" s="94">
        <f>DI42*DJ42*DL42</f>
        <v>1831.5000000000002</v>
      </c>
      <c r="DL42" s="94">
        <v>1</v>
      </c>
      <c r="DM42" s="94" t="s">
        <v>10</v>
      </c>
      <c r="DN42" s="94" t="s">
        <v>10</v>
      </c>
      <c r="DO42" s="94" t="s">
        <v>10</v>
      </c>
      <c r="DP42" s="94" t="s">
        <v>10</v>
      </c>
      <c r="DQ42" s="94" t="s">
        <v>10</v>
      </c>
      <c r="DR42" s="94" t="s">
        <v>10</v>
      </c>
      <c r="DS42" s="94" t="s">
        <v>10</v>
      </c>
      <c r="DT42" s="94" t="s">
        <v>10</v>
      </c>
      <c r="DU42" s="94" t="s">
        <v>10</v>
      </c>
      <c r="DV42" s="94" t="s">
        <v>10</v>
      </c>
      <c r="DW42" s="94" t="s">
        <v>10</v>
      </c>
      <c r="DX42" s="94" t="s">
        <v>10</v>
      </c>
      <c r="DY42" s="94" t="s">
        <v>10</v>
      </c>
      <c r="DZ42" s="94" t="s">
        <v>10</v>
      </c>
      <c r="EA42" s="94" t="s">
        <v>10</v>
      </c>
      <c r="EB42" s="94" t="s">
        <v>10</v>
      </c>
      <c r="EC42" s="94" t="s">
        <v>10</v>
      </c>
      <c r="ED42" s="94" t="s">
        <v>10</v>
      </c>
      <c r="EE42" s="94" t="s">
        <v>10</v>
      </c>
      <c r="EF42" s="94" t="s">
        <v>10</v>
      </c>
      <c r="EG42" s="94" t="s">
        <v>10</v>
      </c>
      <c r="EH42" s="94" t="s">
        <v>10</v>
      </c>
      <c r="EI42" s="94" t="s">
        <v>10</v>
      </c>
      <c r="EJ42" s="94" t="s">
        <v>10</v>
      </c>
      <c r="EK42" s="94" t="s">
        <v>10</v>
      </c>
      <c r="EL42" s="94" t="s">
        <v>10</v>
      </c>
      <c r="EM42" s="94" t="s">
        <v>10</v>
      </c>
      <c r="EN42" s="94" t="s">
        <v>10</v>
      </c>
      <c r="EO42" s="94" t="s">
        <v>10</v>
      </c>
      <c r="EP42" s="94" t="s">
        <v>10</v>
      </c>
      <c r="EQ42" s="94" t="s">
        <v>10</v>
      </c>
      <c r="ER42" s="94" t="s">
        <v>10</v>
      </c>
      <c r="ES42" s="94" t="s">
        <v>10</v>
      </c>
      <c r="ET42" s="94" t="s">
        <v>10</v>
      </c>
      <c r="EU42" s="94" t="s">
        <v>10</v>
      </c>
      <c r="EV42" s="94" t="s">
        <v>10</v>
      </c>
      <c r="EW42" s="94" t="s">
        <v>10</v>
      </c>
      <c r="EX42" s="94" t="s">
        <v>10</v>
      </c>
      <c r="EY42" s="94" t="s">
        <v>10</v>
      </c>
      <c r="EZ42" s="94" t="s">
        <v>10</v>
      </c>
      <c r="FA42" s="94" t="s">
        <v>10</v>
      </c>
      <c r="FB42" s="94" t="s">
        <v>10</v>
      </c>
      <c r="FC42" s="94" t="s">
        <v>10</v>
      </c>
      <c r="FD42" s="94" t="s">
        <v>10</v>
      </c>
      <c r="FE42" s="94" t="s">
        <v>10</v>
      </c>
      <c r="FF42" s="94" t="s">
        <v>10</v>
      </c>
      <c r="FG42" s="94" t="s">
        <v>10</v>
      </c>
      <c r="FH42" s="94" t="s">
        <v>10</v>
      </c>
      <c r="FI42" s="94" t="s">
        <v>10</v>
      </c>
      <c r="FJ42" s="94" t="s">
        <v>10</v>
      </c>
      <c r="FK42" s="94" t="s">
        <v>10</v>
      </c>
      <c r="FL42" s="94" t="s">
        <v>10</v>
      </c>
      <c r="FM42" s="94" t="s">
        <v>10</v>
      </c>
      <c r="FN42" s="94" t="s">
        <v>10</v>
      </c>
      <c r="FO42" s="94" t="s">
        <v>10</v>
      </c>
    </row>
    <row r="43" spans="1:171" s="11" customFormat="1" ht="15.75" x14ac:dyDescent="0.25">
      <c r="A43" s="114"/>
      <c r="B43" s="111"/>
      <c r="C43" s="108"/>
      <c r="D43" s="108"/>
      <c r="E43" s="95"/>
      <c r="F43" s="95"/>
      <c r="G43" s="13" t="s">
        <v>137</v>
      </c>
      <c r="H43" s="13">
        <v>928</v>
      </c>
      <c r="I43" s="13">
        <v>1.2210000000000001</v>
      </c>
      <c r="J43" s="13">
        <f>H43*I43*K43</f>
        <v>5665.4400000000005</v>
      </c>
      <c r="K43" s="13">
        <v>5</v>
      </c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13" t="s">
        <v>10</v>
      </c>
      <c r="BK43" s="13" t="s">
        <v>10</v>
      </c>
      <c r="BL43" s="13" t="s">
        <v>10</v>
      </c>
      <c r="BM43" s="13" t="s">
        <v>10</v>
      </c>
      <c r="BN43" s="13" t="s">
        <v>10</v>
      </c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  <c r="CN43" s="95"/>
      <c r="CO43" s="95"/>
      <c r="CP43" s="95"/>
      <c r="CQ43" s="95"/>
      <c r="CR43" s="95"/>
      <c r="CS43" s="95"/>
      <c r="CT43" s="95"/>
      <c r="CU43" s="95"/>
      <c r="CV43" s="95"/>
      <c r="CW43" s="95"/>
      <c r="CX43" s="95"/>
      <c r="CY43" s="95"/>
      <c r="CZ43" s="95"/>
      <c r="DA43" s="95"/>
      <c r="DB43" s="95"/>
      <c r="DC43" s="95"/>
      <c r="DD43" s="95"/>
      <c r="DE43" s="95"/>
      <c r="DF43" s="95"/>
      <c r="DG43" s="95"/>
      <c r="DH43" s="95"/>
      <c r="DI43" s="95"/>
      <c r="DJ43" s="95"/>
      <c r="DK43" s="95"/>
      <c r="DL43" s="95"/>
      <c r="DM43" s="95"/>
      <c r="DN43" s="95"/>
      <c r="DO43" s="95"/>
      <c r="DP43" s="95"/>
      <c r="DQ43" s="95"/>
      <c r="DR43" s="95"/>
      <c r="DS43" s="95"/>
      <c r="DT43" s="95"/>
      <c r="DU43" s="95"/>
      <c r="DV43" s="95"/>
      <c r="DW43" s="95"/>
      <c r="DX43" s="95"/>
      <c r="DY43" s="95"/>
      <c r="DZ43" s="95"/>
      <c r="EA43" s="95"/>
      <c r="EB43" s="95"/>
      <c r="EC43" s="95"/>
      <c r="ED43" s="95"/>
      <c r="EE43" s="95"/>
      <c r="EF43" s="95"/>
      <c r="EG43" s="95"/>
      <c r="EH43" s="95"/>
      <c r="EI43" s="95"/>
      <c r="EJ43" s="95"/>
      <c r="EK43" s="95"/>
      <c r="EL43" s="95"/>
      <c r="EM43" s="95"/>
      <c r="EN43" s="95"/>
      <c r="EO43" s="95"/>
      <c r="EP43" s="95"/>
      <c r="EQ43" s="95"/>
      <c r="ER43" s="95"/>
      <c r="ES43" s="95"/>
      <c r="ET43" s="95"/>
      <c r="EU43" s="95"/>
      <c r="EV43" s="95"/>
      <c r="EW43" s="95"/>
      <c r="EX43" s="95"/>
      <c r="EY43" s="95"/>
      <c r="EZ43" s="95"/>
      <c r="FA43" s="95"/>
      <c r="FB43" s="95"/>
      <c r="FC43" s="95"/>
      <c r="FD43" s="95"/>
      <c r="FE43" s="95"/>
      <c r="FF43" s="95"/>
      <c r="FG43" s="95"/>
      <c r="FH43" s="95"/>
      <c r="FI43" s="95"/>
      <c r="FJ43" s="95"/>
      <c r="FK43" s="95"/>
      <c r="FL43" s="95"/>
      <c r="FM43" s="95"/>
      <c r="FN43" s="95"/>
      <c r="FO43" s="95"/>
    </row>
    <row r="44" spans="1:171" s="11" customFormat="1" ht="63" x14ac:dyDescent="0.25">
      <c r="A44" s="17" t="s">
        <v>57</v>
      </c>
      <c r="B44" s="35" t="s">
        <v>139</v>
      </c>
      <c r="C44" s="34">
        <v>1951.39</v>
      </c>
      <c r="D44" s="34">
        <f>SUM(T44,AD44)</f>
        <v>3257.6280000000002</v>
      </c>
      <c r="E44" s="33">
        <v>4</v>
      </c>
      <c r="F44" s="13" t="s">
        <v>87</v>
      </c>
      <c r="G44" s="13" t="s">
        <v>10</v>
      </c>
      <c r="H44" s="13" t="s">
        <v>10</v>
      </c>
      <c r="I44" s="13" t="s">
        <v>10</v>
      </c>
      <c r="J44" s="13" t="s">
        <v>10</v>
      </c>
      <c r="K44" s="13" t="s">
        <v>10</v>
      </c>
      <c r="L44" s="13" t="s">
        <v>10</v>
      </c>
      <c r="M44" s="13" t="s">
        <v>10</v>
      </c>
      <c r="N44" s="13" t="s">
        <v>10</v>
      </c>
      <c r="O44" s="13" t="s">
        <v>10</v>
      </c>
      <c r="P44" s="13"/>
      <c r="Q44" s="29" t="s">
        <v>120</v>
      </c>
      <c r="R44" s="30">
        <v>309</v>
      </c>
      <c r="S44" s="13">
        <v>1.2210000000000001</v>
      </c>
      <c r="T44" s="13">
        <f t="shared" ref="T44" si="11">R44*S44*U44</f>
        <v>754.57800000000009</v>
      </c>
      <c r="U44" s="13">
        <v>2</v>
      </c>
      <c r="V44" s="29"/>
      <c r="W44" s="30"/>
      <c r="X44" s="13"/>
      <c r="Y44" s="13"/>
      <c r="Z44" s="13"/>
      <c r="AA44" s="13" t="s">
        <v>71</v>
      </c>
      <c r="AB44" s="13">
        <v>1025</v>
      </c>
      <c r="AC44" s="13">
        <v>1.2210000000000001</v>
      </c>
      <c r="AD44" s="13">
        <f>AB44*AC44*AE44</f>
        <v>2503.0500000000002</v>
      </c>
      <c r="AE44" s="13">
        <v>2</v>
      </c>
      <c r="AF44" s="13" t="s">
        <v>10</v>
      </c>
      <c r="AG44" s="13" t="s">
        <v>10</v>
      </c>
      <c r="AH44" s="13" t="s">
        <v>10</v>
      </c>
      <c r="AI44" s="13" t="s">
        <v>10</v>
      </c>
      <c r="AJ44" s="13" t="s">
        <v>10</v>
      </c>
      <c r="AK44" s="13" t="s">
        <v>10</v>
      </c>
      <c r="AL44" s="13" t="s">
        <v>10</v>
      </c>
      <c r="AM44" s="13" t="s">
        <v>10</v>
      </c>
      <c r="AN44" s="13" t="s">
        <v>10</v>
      </c>
      <c r="AO44" s="13" t="s">
        <v>10</v>
      </c>
      <c r="AP44" s="13" t="s">
        <v>10</v>
      </c>
      <c r="AQ44" s="13" t="s">
        <v>10</v>
      </c>
      <c r="AR44" s="13" t="s">
        <v>10</v>
      </c>
      <c r="AS44" s="13" t="s">
        <v>10</v>
      </c>
      <c r="AT44" s="13" t="s">
        <v>10</v>
      </c>
      <c r="AU44" s="13" t="s">
        <v>10</v>
      </c>
      <c r="AV44" s="13" t="s">
        <v>10</v>
      </c>
      <c r="AW44" s="13" t="s">
        <v>10</v>
      </c>
      <c r="AX44" s="13" t="s">
        <v>10</v>
      </c>
      <c r="AY44" s="13" t="s">
        <v>10</v>
      </c>
      <c r="AZ44" s="13" t="s">
        <v>10</v>
      </c>
      <c r="BA44" s="13" t="s">
        <v>10</v>
      </c>
      <c r="BB44" s="13" t="s">
        <v>10</v>
      </c>
      <c r="BC44" s="13" t="s">
        <v>10</v>
      </c>
      <c r="BD44" s="13" t="s">
        <v>10</v>
      </c>
      <c r="BE44" s="13" t="s">
        <v>10</v>
      </c>
      <c r="BF44" s="13" t="s">
        <v>10</v>
      </c>
      <c r="BG44" s="13" t="s">
        <v>10</v>
      </c>
      <c r="BH44" s="13" t="s">
        <v>10</v>
      </c>
      <c r="BI44" s="13" t="s">
        <v>10</v>
      </c>
      <c r="BJ44" s="13" t="s">
        <v>10</v>
      </c>
      <c r="BK44" s="13" t="s">
        <v>10</v>
      </c>
      <c r="BL44" s="13" t="s">
        <v>10</v>
      </c>
      <c r="BM44" s="13" t="s">
        <v>10</v>
      </c>
      <c r="BN44" s="13" t="s">
        <v>10</v>
      </c>
      <c r="BO44" s="37"/>
      <c r="BP44" s="37"/>
      <c r="BQ44" s="37"/>
      <c r="BR44" s="13"/>
      <c r="BS44" s="13"/>
      <c r="BT44" s="37"/>
      <c r="BU44" s="37"/>
      <c r="BV44" s="37"/>
      <c r="BW44" s="13"/>
      <c r="BX44" s="13"/>
      <c r="BY44" s="13" t="s">
        <v>10</v>
      </c>
      <c r="BZ44" s="13" t="s">
        <v>10</v>
      </c>
      <c r="CA44" s="13" t="s">
        <v>10</v>
      </c>
      <c r="CB44" s="13" t="s">
        <v>10</v>
      </c>
      <c r="CC44" s="13" t="s">
        <v>10</v>
      </c>
      <c r="CD44" s="13" t="s">
        <v>10</v>
      </c>
      <c r="CE44" s="13" t="s">
        <v>10</v>
      </c>
      <c r="CF44" s="13" t="s">
        <v>10</v>
      </c>
      <c r="CG44" s="13" t="s">
        <v>10</v>
      </c>
      <c r="CH44" s="13" t="s">
        <v>10</v>
      </c>
      <c r="CI44" s="13" t="s">
        <v>10</v>
      </c>
      <c r="CJ44" s="13" t="s">
        <v>10</v>
      </c>
      <c r="CK44" s="13" t="s">
        <v>10</v>
      </c>
      <c r="CL44" s="13" t="s">
        <v>10</v>
      </c>
      <c r="CM44" s="13" t="s">
        <v>10</v>
      </c>
      <c r="CN44" s="13" t="s">
        <v>10</v>
      </c>
      <c r="CO44" s="13" t="s">
        <v>10</v>
      </c>
      <c r="CP44" s="13" t="s">
        <v>10</v>
      </c>
      <c r="CQ44" s="13" t="s">
        <v>10</v>
      </c>
      <c r="CR44" s="13" t="s">
        <v>10</v>
      </c>
      <c r="CS44" s="13" t="s">
        <v>10</v>
      </c>
      <c r="CT44" s="13" t="s">
        <v>10</v>
      </c>
      <c r="CU44" s="13" t="s">
        <v>10</v>
      </c>
      <c r="CV44" s="13" t="s">
        <v>10</v>
      </c>
      <c r="CW44" s="13" t="s">
        <v>10</v>
      </c>
      <c r="CX44" s="13" t="s">
        <v>10</v>
      </c>
      <c r="CY44" s="13" t="s">
        <v>10</v>
      </c>
      <c r="CZ44" s="13" t="s">
        <v>10</v>
      </c>
      <c r="DA44" s="13" t="s">
        <v>10</v>
      </c>
      <c r="DB44" s="13" t="s">
        <v>10</v>
      </c>
      <c r="DC44" s="13" t="s">
        <v>10</v>
      </c>
      <c r="DD44" s="13" t="s">
        <v>10</v>
      </c>
      <c r="DE44" s="13" t="s">
        <v>10</v>
      </c>
      <c r="DF44" s="13" t="s">
        <v>10</v>
      </c>
      <c r="DG44" s="13" t="s">
        <v>10</v>
      </c>
      <c r="DH44" s="13" t="s">
        <v>10</v>
      </c>
      <c r="DI44" s="13" t="s">
        <v>10</v>
      </c>
      <c r="DJ44" s="13" t="s">
        <v>10</v>
      </c>
      <c r="DK44" s="13" t="s">
        <v>10</v>
      </c>
      <c r="DL44" s="13" t="s">
        <v>10</v>
      </c>
      <c r="DM44" s="27" t="s">
        <v>10</v>
      </c>
      <c r="DN44" s="13" t="s">
        <v>10</v>
      </c>
      <c r="DO44" s="13" t="s">
        <v>10</v>
      </c>
      <c r="DP44" s="13" t="s">
        <v>10</v>
      </c>
      <c r="DQ44" s="13" t="s">
        <v>10</v>
      </c>
      <c r="DR44" s="13" t="s">
        <v>10</v>
      </c>
      <c r="DS44" s="13" t="s">
        <v>10</v>
      </c>
      <c r="DT44" s="13" t="s">
        <v>10</v>
      </c>
      <c r="DU44" s="13" t="s">
        <v>10</v>
      </c>
      <c r="DV44" s="13" t="s">
        <v>10</v>
      </c>
      <c r="DW44" s="13"/>
      <c r="DX44" s="13"/>
      <c r="DY44" s="13"/>
      <c r="DZ44" s="13"/>
      <c r="EA44" s="13"/>
      <c r="EB44" s="13" t="s">
        <v>10</v>
      </c>
      <c r="EC44" s="13" t="s">
        <v>10</v>
      </c>
      <c r="ED44" s="13" t="s">
        <v>10</v>
      </c>
      <c r="EE44" s="13" t="s">
        <v>10</v>
      </c>
      <c r="EF44" s="13" t="s">
        <v>10</v>
      </c>
      <c r="EG44" s="13" t="s">
        <v>10</v>
      </c>
      <c r="EH44" s="13" t="s">
        <v>10</v>
      </c>
      <c r="EI44" s="13" t="s">
        <v>10</v>
      </c>
      <c r="EJ44" s="13" t="s">
        <v>10</v>
      </c>
      <c r="EK44" s="13" t="s">
        <v>10</v>
      </c>
      <c r="EL44" s="13" t="s">
        <v>10</v>
      </c>
      <c r="EM44" s="13" t="s">
        <v>10</v>
      </c>
      <c r="EN44" s="13" t="s">
        <v>10</v>
      </c>
      <c r="EO44" s="13" t="s">
        <v>10</v>
      </c>
      <c r="EP44" s="13" t="s">
        <v>10</v>
      </c>
      <c r="EQ44" s="13" t="s">
        <v>10</v>
      </c>
      <c r="ER44" s="13" t="s">
        <v>10</v>
      </c>
      <c r="ES44" s="13" t="s">
        <v>10</v>
      </c>
      <c r="ET44" s="13" t="s">
        <v>10</v>
      </c>
      <c r="EU44" s="18" t="str">
        <f>EK44</f>
        <v>-</v>
      </c>
      <c r="EV44" s="13" t="s">
        <v>10</v>
      </c>
      <c r="EW44" s="13" t="s">
        <v>10</v>
      </c>
      <c r="EX44" s="13" t="s">
        <v>10</v>
      </c>
      <c r="EY44" s="13" t="s">
        <v>10</v>
      </c>
      <c r="EZ44" s="13" t="s">
        <v>10</v>
      </c>
      <c r="FA44" s="13" t="s">
        <v>10</v>
      </c>
      <c r="FB44" s="13" t="s">
        <v>10</v>
      </c>
      <c r="FC44" s="13" t="s">
        <v>10</v>
      </c>
      <c r="FD44" s="13" t="s">
        <v>10</v>
      </c>
      <c r="FE44" s="18" t="str">
        <f t="shared" ref="FE44" si="12">EU44</f>
        <v>-</v>
      </c>
      <c r="FF44" s="13" t="s">
        <v>10</v>
      </c>
      <c r="FG44" s="13" t="s">
        <v>10</v>
      </c>
      <c r="FH44" s="13" t="s">
        <v>10</v>
      </c>
      <c r="FI44" s="13" t="s">
        <v>10</v>
      </c>
      <c r="FJ44" s="13" t="s">
        <v>10</v>
      </c>
      <c r="FK44" s="13" t="s">
        <v>10</v>
      </c>
      <c r="FL44" s="13" t="s">
        <v>10</v>
      </c>
      <c r="FM44" s="13" t="s">
        <v>10</v>
      </c>
      <c r="FN44" s="13" t="s">
        <v>10</v>
      </c>
      <c r="FO44" s="13" t="s">
        <v>10</v>
      </c>
    </row>
    <row r="45" spans="1:171" s="38" customFormat="1" ht="63" customHeight="1" x14ac:dyDescent="0.25">
      <c r="A45" s="96" t="s">
        <v>58</v>
      </c>
      <c r="B45" s="98" t="s">
        <v>163</v>
      </c>
      <c r="C45" s="100">
        <v>25525.618999999999</v>
      </c>
      <c r="D45" s="100">
        <f>SUM(AX45,BC45,BH45,BR45,BW45,CB45,CB46)</f>
        <v>27330.583169999998</v>
      </c>
      <c r="E45" s="92">
        <v>870</v>
      </c>
      <c r="F45" s="94" t="s">
        <v>87</v>
      </c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 t="s">
        <v>144</v>
      </c>
      <c r="AV45" s="92">
        <v>14</v>
      </c>
      <c r="AW45" s="92">
        <v>1.2210000000000001</v>
      </c>
      <c r="AX45" s="94">
        <f t="shared" ref="AX45" si="13">AV45*AW45*AY45</f>
        <v>8752.1280000000006</v>
      </c>
      <c r="AY45" s="94">
        <v>512</v>
      </c>
      <c r="AZ45" s="92" t="s">
        <v>145</v>
      </c>
      <c r="BA45" s="92">
        <v>24</v>
      </c>
      <c r="BB45" s="92">
        <v>1.2210000000000001</v>
      </c>
      <c r="BC45" s="94">
        <f t="shared" ref="BC45" si="14">BA45*BB45*BD45</f>
        <v>8322.3360000000011</v>
      </c>
      <c r="BD45" s="94">
        <v>284</v>
      </c>
      <c r="BE45" s="92" t="s">
        <v>146</v>
      </c>
      <c r="BF45" s="92">
        <v>27</v>
      </c>
      <c r="BG45" s="92">
        <v>1.2210000000000001</v>
      </c>
      <c r="BH45" s="94">
        <f>BF45*BG45*BI45</f>
        <v>2439.558</v>
      </c>
      <c r="BI45" s="94">
        <v>74</v>
      </c>
      <c r="BJ45" s="13" t="s">
        <v>10</v>
      </c>
      <c r="BK45" s="13" t="s">
        <v>10</v>
      </c>
      <c r="BL45" s="13" t="s">
        <v>10</v>
      </c>
      <c r="BM45" s="13" t="s">
        <v>10</v>
      </c>
      <c r="BN45" s="13" t="s">
        <v>10</v>
      </c>
      <c r="BO45" s="92" t="s">
        <v>152</v>
      </c>
      <c r="BP45" s="92">
        <v>2.2000000000000002</v>
      </c>
      <c r="BQ45" s="92">
        <v>1.2210000000000001</v>
      </c>
      <c r="BR45" s="94">
        <f t="shared" ref="BR45" si="15">BP45*BQ45*BS45</f>
        <v>2138.2152000000001</v>
      </c>
      <c r="BS45" s="94">
        <v>796</v>
      </c>
      <c r="BT45" s="92" t="s">
        <v>153</v>
      </c>
      <c r="BU45" s="92">
        <v>174</v>
      </c>
      <c r="BV45" s="92">
        <v>1.2210000000000001</v>
      </c>
      <c r="BW45" s="94">
        <f t="shared" ref="BW45" si="16">BU45*BV45*BX45</f>
        <v>2761.902</v>
      </c>
      <c r="BX45" s="94">
        <v>13</v>
      </c>
      <c r="BY45" s="13" t="s">
        <v>148</v>
      </c>
      <c r="BZ45" s="13">
        <v>133</v>
      </c>
      <c r="CA45" s="13">
        <v>1.2210000000000001</v>
      </c>
      <c r="CB45" s="13">
        <f t="shared" ref="CB45:CB48" si="17">BZ45*CA45*CC45</f>
        <v>1935.7245599999999</v>
      </c>
      <c r="CC45" s="13">
        <v>11.92</v>
      </c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  <c r="FO45" s="92"/>
    </row>
    <row r="46" spans="1:171" s="38" customFormat="1" ht="15.75" x14ac:dyDescent="0.25">
      <c r="A46" s="109"/>
      <c r="B46" s="99"/>
      <c r="C46" s="101"/>
      <c r="D46" s="101"/>
      <c r="E46" s="93"/>
      <c r="F46" s="95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5"/>
      <c r="AY46" s="95"/>
      <c r="AZ46" s="93"/>
      <c r="BA46" s="93"/>
      <c r="BB46" s="93"/>
      <c r="BC46" s="95"/>
      <c r="BD46" s="95"/>
      <c r="BE46" s="93"/>
      <c r="BF46" s="93"/>
      <c r="BG46" s="93"/>
      <c r="BH46" s="95"/>
      <c r="BI46" s="95"/>
      <c r="BJ46" s="13" t="s">
        <v>10</v>
      </c>
      <c r="BK46" s="13" t="s">
        <v>10</v>
      </c>
      <c r="BL46" s="13" t="s">
        <v>10</v>
      </c>
      <c r="BM46" s="13" t="s">
        <v>10</v>
      </c>
      <c r="BN46" s="13" t="s">
        <v>10</v>
      </c>
      <c r="BO46" s="93"/>
      <c r="BP46" s="93"/>
      <c r="BQ46" s="93"/>
      <c r="BR46" s="95"/>
      <c r="BS46" s="95"/>
      <c r="BT46" s="93"/>
      <c r="BU46" s="93"/>
      <c r="BV46" s="93"/>
      <c r="BW46" s="95"/>
      <c r="BX46" s="95"/>
      <c r="BY46" s="13" t="s">
        <v>151</v>
      </c>
      <c r="BZ46" s="13">
        <v>155</v>
      </c>
      <c r="CA46" s="13">
        <v>1.2210000000000001</v>
      </c>
      <c r="CB46" s="13">
        <f t="shared" si="17"/>
        <v>980.71941000000015</v>
      </c>
      <c r="CC46" s="13">
        <v>5.1820000000000004</v>
      </c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3"/>
      <c r="DT46" s="93"/>
      <c r="DU46" s="93"/>
      <c r="DV46" s="93"/>
      <c r="DW46" s="93"/>
      <c r="DX46" s="93"/>
      <c r="DY46" s="93"/>
      <c r="DZ46" s="93"/>
      <c r="EA46" s="93"/>
      <c r="EB46" s="93"/>
      <c r="EC46" s="93"/>
      <c r="ED46" s="93"/>
      <c r="EE46" s="93"/>
      <c r="EF46" s="93"/>
      <c r="EG46" s="93"/>
      <c r="EH46" s="93"/>
      <c r="EI46" s="93"/>
      <c r="EJ46" s="93"/>
      <c r="EK46" s="93"/>
      <c r="EL46" s="93"/>
      <c r="EM46" s="93"/>
      <c r="EN46" s="93"/>
      <c r="EO46" s="93"/>
      <c r="EP46" s="93"/>
      <c r="EQ46" s="93"/>
      <c r="ER46" s="93"/>
      <c r="ES46" s="93"/>
      <c r="ET46" s="93"/>
      <c r="EU46" s="93"/>
      <c r="EV46" s="93"/>
      <c r="EW46" s="93"/>
      <c r="EX46" s="93"/>
      <c r="EY46" s="93"/>
      <c r="EZ46" s="93"/>
      <c r="FA46" s="93"/>
      <c r="FB46" s="93"/>
      <c r="FC46" s="93"/>
      <c r="FD46" s="93"/>
      <c r="FE46" s="93"/>
      <c r="FF46" s="93"/>
      <c r="FG46" s="93"/>
      <c r="FH46" s="93"/>
      <c r="FI46" s="93"/>
      <c r="FJ46" s="93"/>
      <c r="FK46" s="93"/>
      <c r="FL46" s="93"/>
      <c r="FM46" s="93"/>
      <c r="FN46" s="93"/>
      <c r="FO46" s="93"/>
    </row>
    <row r="47" spans="1:171" s="38" customFormat="1" ht="63" customHeight="1" x14ac:dyDescent="0.25">
      <c r="A47" s="96" t="s">
        <v>156</v>
      </c>
      <c r="B47" s="98" t="s">
        <v>253</v>
      </c>
      <c r="C47" s="100">
        <v>8579.4524416666609</v>
      </c>
      <c r="D47" s="100">
        <f>SUM(AX47,BC47,BH47,BR47,BW47,CB47,CB48,BM47)</f>
        <v>22959.773133000002</v>
      </c>
      <c r="E47" s="92">
        <v>578</v>
      </c>
      <c r="F47" s="94" t="s">
        <v>87</v>
      </c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 t="s">
        <v>144</v>
      </c>
      <c r="AV47" s="92">
        <v>14</v>
      </c>
      <c r="AW47" s="92">
        <v>1.2210000000000001</v>
      </c>
      <c r="AX47" s="94">
        <f t="shared" ref="AX47" si="18">AV47*AW47*AY47</f>
        <v>2427.348</v>
      </c>
      <c r="AY47" s="94">
        <v>142</v>
      </c>
      <c r="AZ47" s="92" t="s">
        <v>145</v>
      </c>
      <c r="BA47" s="92">
        <v>24</v>
      </c>
      <c r="BB47" s="92">
        <v>1.2210000000000001</v>
      </c>
      <c r="BC47" s="94">
        <f t="shared" ref="BC47" si="19">BA47*BB47*BD47</f>
        <v>2461.5360000000001</v>
      </c>
      <c r="BD47" s="94">
        <v>84</v>
      </c>
      <c r="BE47" s="92" t="s">
        <v>146</v>
      </c>
      <c r="BF47" s="92">
        <v>27</v>
      </c>
      <c r="BG47" s="92">
        <v>1.2210000000000001</v>
      </c>
      <c r="BH47" s="94">
        <f>BF47*BG47*BI47</f>
        <v>11406.582</v>
      </c>
      <c r="BI47" s="94">
        <v>346</v>
      </c>
      <c r="BJ47" s="92" t="s">
        <v>252</v>
      </c>
      <c r="BK47" s="92">
        <v>302</v>
      </c>
      <c r="BL47" s="92">
        <v>1.2210000000000001</v>
      </c>
      <c r="BM47" s="94">
        <f>BK47*BL47*BN47</f>
        <v>2212.4520000000002</v>
      </c>
      <c r="BN47" s="94">
        <v>6</v>
      </c>
      <c r="BO47" s="92" t="s">
        <v>152</v>
      </c>
      <c r="BP47" s="92">
        <v>2.2000000000000002</v>
      </c>
      <c r="BQ47" s="92">
        <v>1.2210000000000001</v>
      </c>
      <c r="BR47" s="94">
        <f t="shared" ref="BR47" si="20">BP47*BQ47*BS47</f>
        <v>607.08120000000008</v>
      </c>
      <c r="BS47" s="94">
        <v>226</v>
      </c>
      <c r="BT47" s="92" t="s">
        <v>153</v>
      </c>
      <c r="BU47" s="92">
        <v>174</v>
      </c>
      <c r="BV47" s="92">
        <v>1.2210000000000001</v>
      </c>
      <c r="BW47" s="94">
        <f t="shared" ref="BW47" si="21">BU47*BV47*BX47</f>
        <v>1699.6320000000001</v>
      </c>
      <c r="BX47" s="94">
        <v>8</v>
      </c>
      <c r="BY47" s="13" t="s">
        <v>148</v>
      </c>
      <c r="BZ47" s="13">
        <v>133</v>
      </c>
      <c r="CA47" s="13">
        <v>1.2210000000000001</v>
      </c>
      <c r="CB47" s="13">
        <f t="shared" si="17"/>
        <v>1451.1438479999999</v>
      </c>
      <c r="CC47" s="13">
        <v>8.9359999999999999</v>
      </c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</row>
    <row r="48" spans="1:171" s="38" customFormat="1" ht="15.75" x14ac:dyDescent="0.25">
      <c r="A48" s="97"/>
      <c r="B48" s="99"/>
      <c r="C48" s="101"/>
      <c r="D48" s="101"/>
      <c r="E48" s="93"/>
      <c r="F48" s="95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5"/>
      <c r="AY48" s="95"/>
      <c r="AZ48" s="93"/>
      <c r="BA48" s="93"/>
      <c r="BB48" s="93"/>
      <c r="BC48" s="95"/>
      <c r="BD48" s="95"/>
      <c r="BE48" s="93"/>
      <c r="BF48" s="93"/>
      <c r="BG48" s="93"/>
      <c r="BH48" s="95"/>
      <c r="BI48" s="95"/>
      <c r="BJ48" s="93"/>
      <c r="BK48" s="93"/>
      <c r="BL48" s="93"/>
      <c r="BM48" s="95"/>
      <c r="BN48" s="95"/>
      <c r="BO48" s="93"/>
      <c r="BP48" s="93"/>
      <c r="BQ48" s="93"/>
      <c r="BR48" s="95"/>
      <c r="BS48" s="95"/>
      <c r="BT48" s="93"/>
      <c r="BU48" s="93"/>
      <c r="BV48" s="93"/>
      <c r="BW48" s="95"/>
      <c r="BX48" s="95"/>
      <c r="BY48" s="13" t="s">
        <v>151</v>
      </c>
      <c r="BZ48" s="13">
        <v>155</v>
      </c>
      <c r="CA48" s="13">
        <v>1.2210000000000001</v>
      </c>
      <c r="CB48" s="13">
        <f t="shared" si="17"/>
        <v>693.99808500000006</v>
      </c>
      <c r="CC48" s="13">
        <v>3.6669999999999998</v>
      </c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3"/>
      <c r="FF48" s="93"/>
      <c r="FG48" s="93"/>
      <c r="FH48" s="93"/>
      <c r="FI48" s="93"/>
      <c r="FJ48" s="93"/>
      <c r="FK48" s="93"/>
      <c r="FL48" s="93"/>
      <c r="FM48" s="93"/>
      <c r="FN48" s="93"/>
      <c r="FO48" s="93"/>
    </row>
    <row r="49" spans="1:171" s="38" customFormat="1" ht="63" customHeight="1" x14ac:dyDescent="0.25">
      <c r="A49" s="96" t="s">
        <v>59</v>
      </c>
      <c r="B49" s="98" t="s">
        <v>114</v>
      </c>
      <c r="C49" s="100">
        <v>9946.8870000000006</v>
      </c>
      <c r="D49" s="100">
        <f>SUM(AX49,BC49,BH49,BR49,BW49,CB49,CB50)</f>
        <v>10926.582480000003</v>
      </c>
      <c r="E49" s="92">
        <v>384</v>
      </c>
      <c r="F49" s="94" t="s">
        <v>87</v>
      </c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 t="s">
        <v>144</v>
      </c>
      <c r="AV49" s="92">
        <v>14</v>
      </c>
      <c r="AW49" s="92">
        <v>1.2210000000000001</v>
      </c>
      <c r="AX49" s="94">
        <f t="shared" ref="AX49" si="22">AV49*AW49*AY49</f>
        <v>4717.9440000000004</v>
      </c>
      <c r="AY49" s="94">
        <v>276</v>
      </c>
      <c r="AZ49" s="92" t="s">
        <v>145</v>
      </c>
      <c r="BA49" s="92">
        <v>24</v>
      </c>
      <c r="BB49" s="92">
        <v>1.2210000000000001</v>
      </c>
      <c r="BC49" s="94">
        <f t="shared" ref="BC49" si="23">BA49*BB49*BD49</f>
        <v>1758.2400000000002</v>
      </c>
      <c r="BD49" s="94">
        <v>60</v>
      </c>
      <c r="BE49" s="92" t="s">
        <v>146</v>
      </c>
      <c r="BF49" s="92">
        <v>27</v>
      </c>
      <c r="BG49" s="92">
        <v>1.2210000000000001</v>
      </c>
      <c r="BH49" s="94">
        <f>BF49*BG49*BI49</f>
        <v>1582.4159999999999</v>
      </c>
      <c r="BI49" s="94">
        <v>48</v>
      </c>
      <c r="BJ49" s="13" t="s">
        <v>10</v>
      </c>
      <c r="BK49" s="13" t="s">
        <v>10</v>
      </c>
      <c r="BL49" s="13" t="s">
        <v>10</v>
      </c>
      <c r="BM49" s="13" t="s">
        <v>10</v>
      </c>
      <c r="BN49" s="13" t="s">
        <v>10</v>
      </c>
      <c r="BO49" s="92" t="s">
        <v>152</v>
      </c>
      <c r="BP49" s="92">
        <v>2.2000000000000002</v>
      </c>
      <c r="BQ49" s="92">
        <v>1.2210000000000001</v>
      </c>
      <c r="BR49" s="94">
        <f t="shared" ref="BR49" si="24">BP49*BQ49*BS49</f>
        <v>1031.5008000000003</v>
      </c>
      <c r="BS49" s="94">
        <v>384</v>
      </c>
      <c r="BT49" s="92" t="s">
        <v>153</v>
      </c>
      <c r="BU49" s="92">
        <v>174</v>
      </c>
      <c r="BV49" s="92">
        <v>1.2210000000000001</v>
      </c>
      <c r="BW49" s="94">
        <f t="shared" ref="BW49" si="25">BU49*BV49*BX49</f>
        <v>1274.7240000000002</v>
      </c>
      <c r="BX49" s="94">
        <v>6</v>
      </c>
      <c r="BY49" s="13" t="s">
        <v>148</v>
      </c>
      <c r="BZ49" s="13">
        <v>133</v>
      </c>
      <c r="CA49" s="13">
        <v>1.2210000000000001</v>
      </c>
      <c r="CB49" s="13">
        <f t="shared" ref="CB49:CB50" si="26">BZ49*CA49*CC49</f>
        <v>448.20467999999994</v>
      </c>
      <c r="CC49" s="13">
        <v>2.76</v>
      </c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  <c r="FO49" s="92"/>
    </row>
    <row r="50" spans="1:171" s="38" customFormat="1" ht="15.75" x14ac:dyDescent="0.25">
      <c r="A50" s="109"/>
      <c r="B50" s="99"/>
      <c r="C50" s="101"/>
      <c r="D50" s="101"/>
      <c r="E50" s="93"/>
      <c r="F50" s="95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5"/>
      <c r="AY50" s="95"/>
      <c r="AZ50" s="93"/>
      <c r="BA50" s="93"/>
      <c r="BB50" s="93"/>
      <c r="BC50" s="95"/>
      <c r="BD50" s="95"/>
      <c r="BE50" s="93"/>
      <c r="BF50" s="93"/>
      <c r="BG50" s="93"/>
      <c r="BH50" s="95"/>
      <c r="BI50" s="95"/>
      <c r="BJ50" s="13" t="s">
        <v>10</v>
      </c>
      <c r="BK50" s="13" t="s">
        <v>10</v>
      </c>
      <c r="BL50" s="13" t="s">
        <v>10</v>
      </c>
      <c r="BM50" s="13" t="s">
        <v>10</v>
      </c>
      <c r="BN50" s="13" t="s">
        <v>10</v>
      </c>
      <c r="BO50" s="93"/>
      <c r="BP50" s="93"/>
      <c r="BQ50" s="93"/>
      <c r="BR50" s="95"/>
      <c r="BS50" s="95"/>
      <c r="BT50" s="93"/>
      <c r="BU50" s="93"/>
      <c r="BV50" s="93"/>
      <c r="BW50" s="95"/>
      <c r="BX50" s="95"/>
      <c r="BY50" s="13" t="s">
        <v>151</v>
      </c>
      <c r="BZ50" s="13">
        <v>155</v>
      </c>
      <c r="CA50" s="13">
        <v>1.2210000000000001</v>
      </c>
      <c r="CB50" s="13">
        <f t="shared" si="26"/>
        <v>113.55300000000001</v>
      </c>
      <c r="CC50" s="13">
        <v>0.6</v>
      </c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93"/>
      <c r="DZ50" s="93"/>
      <c r="EA50" s="93"/>
      <c r="EB50" s="93"/>
      <c r="EC50" s="9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</row>
    <row r="51" spans="1:171" s="38" customFormat="1" ht="47.25" x14ac:dyDescent="0.25">
      <c r="A51" s="44" t="s">
        <v>60</v>
      </c>
      <c r="B51" s="43" t="s">
        <v>170</v>
      </c>
      <c r="C51" s="42">
        <v>1806</v>
      </c>
      <c r="D51" s="42">
        <f>EJ51+ET51+EY51</f>
        <v>5120.3611800000008</v>
      </c>
      <c r="E51" s="41">
        <v>0.30499999999999999</v>
      </c>
      <c r="F51" s="33" t="s">
        <v>87</v>
      </c>
      <c r="G51" s="41" t="s">
        <v>10</v>
      </c>
      <c r="H51" s="41" t="s">
        <v>10</v>
      </c>
      <c r="I51" s="41" t="s">
        <v>10</v>
      </c>
      <c r="J51" s="41" t="s">
        <v>10</v>
      </c>
      <c r="K51" s="41" t="s">
        <v>10</v>
      </c>
      <c r="L51" s="41" t="s">
        <v>10</v>
      </c>
      <c r="M51" s="41" t="s">
        <v>10</v>
      </c>
      <c r="N51" s="41" t="s">
        <v>10</v>
      </c>
      <c r="O51" s="41" t="s">
        <v>10</v>
      </c>
      <c r="P51" s="41"/>
      <c r="Q51" s="41" t="s">
        <v>10</v>
      </c>
      <c r="R51" s="41" t="s">
        <v>10</v>
      </c>
      <c r="S51" s="41" t="s">
        <v>10</v>
      </c>
      <c r="T51" s="41" t="s">
        <v>10</v>
      </c>
      <c r="U51" s="41" t="s">
        <v>10</v>
      </c>
      <c r="V51" s="41"/>
      <c r="W51" s="41"/>
      <c r="X51" s="41"/>
      <c r="Y51" s="41"/>
      <c r="Z51" s="41"/>
      <c r="AA51" s="41" t="s">
        <v>10</v>
      </c>
      <c r="AB51" s="41" t="s">
        <v>10</v>
      </c>
      <c r="AC51" s="41" t="s">
        <v>10</v>
      </c>
      <c r="AD51" s="41" t="s">
        <v>10</v>
      </c>
      <c r="AE51" s="41" t="s">
        <v>10</v>
      </c>
      <c r="AF51" s="41" t="s">
        <v>10</v>
      </c>
      <c r="AG51" s="41" t="s">
        <v>10</v>
      </c>
      <c r="AH51" s="41" t="s">
        <v>10</v>
      </c>
      <c r="AI51" s="41" t="s">
        <v>10</v>
      </c>
      <c r="AJ51" s="41" t="s">
        <v>10</v>
      </c>
      <c r="AK51" s="41" t="s">
        <v>10</v>
      </c>
      <c r="AL51" s="41" t="s">
        <v>10</v>
      </c>
      <c r="AM51" s="41" t="s">
        <v>10</v>
      </c>
      <c r="AN51" s="41" t="s">
        <v>10</v>
      </c>
      <c r="AO51" s="41" t="s">
        <v>10</v>
      </c>
      <c r="AP51" s="41" t="s">
        <v>10</v>
      </c>
      <c r="AQ51" s="41" t="s">
        <v>10</v>
      </c>
      <c r="AR51" s="41" t="s">
        <v>10</v>
      </c>
      <c r="AS51" s="41" t="s">
        <v>10</v>
      </c>
      <c r="AT51" s="41" t="s">
        <v>10</v>
      </c>
      <c r="AU51" s="41" t="s">
        <v>10</v>
      </c>
      <c r="AV51" s="41" t="s">
        <v>10</v>
      </c>
      <c r="AW51" s="41" t="s">
        <v>10</v>
      </c>
      <c r="AX51" s="33" t="s">
        <v>10</v>
      </c>
      <c r="AY51" s="33" t="s">
        <v>10</v>
      </c>
      <c r="AZ51" s="41" t="s">
        <v>10</v>
      </c>
      <c r="BA51" s="41" t="s">
        <v>10</v>
      </c>
      <c r="BB51" s="41" t="s">
        <v>10</v>
      </c>
      <c r="BC51" s="33" t="s">
        <v>10</v>
      </c>
      <c r="BD51" s="33" t="s">
        <v>10</v>
      </c>
      <c r="BE51" s="41" t="s">
        <v>10</v>
      </c>
      <c r="BF51" s="41" t="s">
        <v>10</v>
      </c>
      <c r="BG51" s="41" t="s">
        <v>10</v>
      </c>
      <c r="BH51" s="33" t="s">
        <v>10</v>
      </c>
      <c r="BI51" s="33" t="s">
        <v>10</v>
      </c>
      <c r="BJ51" s="13" t="s">
        <v>10</v>
      </c>
      <c r="BK51" s="13" t="s">
        <v>10</v>
      </c>
      <c r="BL51" s="13" t="s">
        <v>10</v>
      </c>
      <c r="BM51" s="13" t="s">
        <v>10</v>
      </c>
      <c r="BN51" s="13" t="s">
        <v>10</v>
      </c>
      <c r="BO51" s="41"/>
      <c r="BP51" s="41"/>
      <c r="BQ51" s="41"/>
      <c r="BR51" s="33"/>
      <c r="BS51" s="33"/>
      <c r="BT51" s="41"/>
      <c r="BU51" s="41"/>
      <c r="BV51" s="41"/>
      <c r="BW51" s="33"/>
      <c r="BX51" s="33"/>
      <c r="BY51" s="13" t="s">
        <v>10</v>
      </c>
      <c r="BZ51" s="13" t="s">
        <v>10</v>
      </c>
      <c r="CA51" s="13" t="s">
        <v>10</v>
      </c>
      <c r="CB51" s="13" t="s">
        <v>10</v>
      </c>
      <c r="CC51" s="13" t="s">
        <v>10</v>
      </c>
      <c r="CD51" s="41" t="s">
        <v>10</v>
      </c>
      <c r="CE51" s="41" t="s">
        <v>10</v>
      </c>
      <c r="CF51" s="41" t="s">
        <v>10</v>
      </c>
      <c r="CG51" s="41" t="s">
        <v>10</v>
      </c>
      <c r="CH51" s="41" t="s">
        <v>10</v>
      </c>
      <c r="CI51" s="41" t="s">
        <v>10</v>
      </c>
      <c r="CJ51" s="41" t="s">
        <v>10</v>
      </c>
      <c r="CK51" s="41" t="s">
        <v>10</v>
      </c>
      <c r="CL51" s="41" t="s">
        <v>10</v>
      </c>
      <c r="CM51" s="41" t="s">
        <v>10</v>
      </c>
      <c r="CN51" s="41" t="s">
        <v>10</v>
      </c>
      <c r="CO51" s="41" t="s">
        <v>10</v>
      </c>
      <c r="CP51" s="41" t="s">
        <v>10</v>
      </c>
      <c r="CQ51" s="41" t="s">
        <v>10</v>
      </c>
      <c r="CR51" s="41" t="s">
        <v>10</v>
      </c>
      <c r="CS51" s="41" t="s">
        <v>10</v>
      </c>
      <c r="CT51" s="41" t="s">
        <v>10</v>
      </c>
      <c r="CU51" s="41" t="s">
        <v>10</v>
      </c>
      <c r="CV51" s="41" t="s">
        <v>10</v>
      </c>
      <c r="CW51" s="41" t="s">
        <v>10</v>
      </c>
      <c r="CX51" s="41" t="s">
        <v>10</v>
      </c>
      <c r="CY51" s="41" t="s">
        <v>10</v>
      </c>
      <c r="CZ51" s="41" t="s">
        <v>10</v>
      </c>
      <c r="DA51" s="41" t="s">
        <v>10</v>
      </c>
      <c r="DB51" s="41" t="s">
        <v>10</v>
      </c>
      <c r="DC51" s="41" t="s">
        <v>10</v>
      </c>
      <c r="DD51" s="41" t="s">
        <v>10</v>
      </c>
      <c r="DE51" s="41" t="s">
        <v>10</v>
      </c>
      <c r="DF51" s="41" t="s">
        <v>10</v>
      </c>
      <c r="DG51" s="41" t="s">
        <v>10</v>
      </c>
      <c r="DH51" s="41" t="s">
        <v>10</v>
      </c>
      <c r="DI51" s="41" t="s">
        <v>10</v>
      </c>
      <c r="DJ51" s="41" t="s">
        <v>10</v>
      </c>
      <c r="DK51" s="41" t="s">
        <v>10</v>
      </c>
      <c r="DL51" s="41" t="s">
        <v>10</v>
      </c>
      <c r="DM51" s="41" t="s">
        <v>10</v>
      </c>
      <c r="DN51" s="41" t="s">
        <v>10</v>
      </c>
      <c r="DO51" s="41" t="s">
        <v>10</v>
      </c>
      <c r="DP51" s="41" t="s">
        <v>10</v>
      </c>
      <c r="DQ51" s="41" t="s">
        <v>10</v>
      </c>
      <c r="DR51" s="41" t="s">
        <v>10</v>
      </c>
      <c r="DS51" s="41" t="s">
        <v>10</v>
      </c>
      <c r="DT51" s="41" t="s">
        <v>10</v>
      </c>
      <c r="DU51" s="41" t="s">
        <v>10</v>
      </c>
      <c r="DV51" s="41" t="s">
        <v>10</v>
      </c>
      <c r="DW51" s="41"/>
      <c r="DX51" s="41"/>
      <c r="DY51" s="41"/>
      <c r="DZ51" s="41"/>
      <c r="EA51" s="41"/>
      <c r="EB51" s="41" t="s">
        <v>10</v>
      </c>
      <c r="EC51" s="41" t="s">
        <v>10</v>
      </c>
      <c r="ED51" s="41" t="s">
        <v>10</v>
      </c>
      <c r="EE51" s="41" t="s">
        <v>10</v>
      </c>
      <c r="EF51" s="41" t="s">
        <v>10</v>
      </c>
      <c r="EG51" s="41" t="s">
        <v>171</v>
      </c>
      <c r="EH51" s="41">
        <v>2214</v>
      </c>
      <c r="EI51" s="41">
        <v>1.2210000000000001</v>
      </c>
      <c r="EJ51" s="41">
        <f>EH51*EI51*EK51</f>
        <v>716.37291000000016</v>
      </c>
      <c r="EK51" s="41">
        <v>0.26500000000000001</v>
      </c>
      <c r="EL51" s="41" t="s">
        <v>10</v>
      </c>
      <c r="EM51" s="41" t="s">
        <v>10</v>
      </c>
      <c r="EN51" s="41" t="s">
        <v>10</v>
      </c>
      <c r="EO51" s="41" t="s">
        <v>10</v>
      </c>
      <c r="EP51" s="41" t="s">
        <v>10</v>
      </c>
      <c r="EQ51" s="41" t="s">
        <v>74</v>
      </c>
      <c r="ER51" s="41">
        <v>2320</v>
      </c>
      <c r="ES51" s="41">
        <v>1.2210000000000001</v>
      </c>
      <c r="ET51" s="41">
        <f>EU51*ES51*ER51</f>
        <v>99.145200000000017</v>
      </c>
      <c r="EU51" s="41">
        <v>3.5000000000000003E-2</v>
      </c>
      <c r="EV51" s="41" t="s">
        <v>63</v>
      </c>
      <c r="EW51" s="41">
        <v>15329</v>
      </c>
      <c r="EX51" s="41">
        <v>1.2210000000000001</v>
      </c>
      <c r="EY51" s="41">
        <f>EZ51*EX51*EW51</f>
        <v>4304.8430700000008</v>
      </c>
      <c r="EZ51" s="41">
        <v>0.23</v>
      </c>
      <c r="FA51" s="41" t="s">
        <v>10</v>
      </c>
      <c r="FB51" s="41" t="s">
        <v>10</v>
      </c>
      <c r="FC51" s="41" t="s">
        <v>10</v>
      </c>
      <c r="FD51" s="41" t="s">
        <v>10</v>
      </c>
      <c r="FE51" s="41" t="s">
        <v>10</v>
      </c>
      <c r="FF51" s="41" t="s">
        <v>10</v>
      </c>
      <c r="FG51" s="41" t="s">
        <v>10</v>
      </c>
      <c r="FH51" s="41" t="s">
        <v>10</v>
      </c>
      <c r="FI51" s="41" t="s">
        <v>10</v>
      </c>
      <c r="FJ51" s="41" t="s">
        <v>10</v>
      </c>
      <c r="FK51" s="41" t="s">
        <v>10</v>
      </c>
      <c r="FL51" s="41" t="s">
        <v>10</v>
      </c>
      <c r="FM51" s="41" t="s">
        <v>10</v>
      </c>
      <c r="FN51" s="41" t="s">
        <v>10</v>
      </c>
      <c r="FO51" s="41" t="s">
        <v>10</v>
      </c>
    </row>
    <row r="52" spans="1:171" s="38" customFormat="1" ht="31.5" x14ac:dyDescent="0.25">
      <c r="A52" s="44" t="s">
        <v>60</v>
      </c>
      <c r="B52" s="43" t="s">
        <v>236</v>
      </c>
      <c r="C52" s="42">
        <v>415.34111000000001</v>
      </c>
      <c r="D52" s="42">
        <f>SUM(EJ52,ET52)</f>
        <v>498.77850000000001</v>
      </c>
      <c r="E52" s="41">
        <v>7.5999999999999998E-2</v>
      </c>
      <c r="F52" s="33" t="s">
        <v>87</v>
      </c>
      <c r="G52" s="41" t="s">
        <v>10</v>
      </c>
      <c r="H52" s="41" t="s">
        <v>10</v>
      </c>
      <c r="I52" s="41" t="s">
        <v>10</v>
      </c>
      <c r="J52" s="41" t="s">
        <v>10</v>
      </c>
      <c r="K52" s="41" t="s">
        <v>10</v>
      </c>
      <c r="L52" s="41" t="s">
        <v>10</v>
      </c>
      <c r="M52" s="41" t="s">
        <v>10</v>
      </c>
      <c r="N52" s="41" t="s">
        <v>10</v>
      </c>
      <c r="O52" s="41" t="s">
        <v>10</v>
      </c>
      <c r="P52" s="41"/>
      <c r="Q52" s="41" t="s">
        <v>10</v>
      </c>
      <c r="R52" s="41" t="s">
        <v>10</v>
      </c>
      <c r="S52" s="41" t="s">
        <v>10</v>
      </c>
      <c r="T52" s="41" t="s">
        <v>10</v>
      </c>
      <c r="U52" s="41" t="s">
        <v>10</v>
      </c>
      <c r="V52" s="41"/>
      <c r="W52" s="41"/>
      <c r="X52" s="41"/>
      <c r="Y52" s="41"/>
      <c r="Z52" s="41"/>
      <c r="AA52" s="41" t="s">
        <v>10</v>
      </c>
      <c r="AB52" s="41" t="s">
        <v>10</v>
      </c>
      <c r="AC52" s="41" t="s">
        <v>10</v>
      </c>
      <c r="AD52" s="41" t="s">
        <v>10</v>
      </c>
      <c r="AE52" s="41" t="s">
        <v>10</v>
      </c>
      <c r="AF52" s="41" t="s">
        <v>10</v>
      </c>
      <c r="AG52" s="41" t="s">
        <v>10</v>
      </c>
      <c r="AH52" s="41" t="s">
        <v>10</v>
      </c>
      <c r="AI52" s="41" t="s">
        <v>10</v>
      </c>
      <c r="AJ52" s="41" t="s">
        <v>10</v>
      </c>
      <c r="AK52" s="41" t="s">
        <v>10</v>
      </c>
      <c r="AL52" s="41" t="s">
        <v>10</v>
      </c>
      <c r="AM52" s="41" t="s">
        <v>10</v>
      </c>
      <c r="AN52" s="41" t="s">
        <v>10</v>
      </c>
      <c r="AO52" s="41" t="s">
        <v>10</v>
      </c>
      <c r="AP52" s="41" t="s">
        <v>10</v>
      </c>
      <c r="AQ52" s="41" t="s">
        <v>10</v>
      </c>
      <c r="AR52" s="41" t="s">
        <v>10</v>
      </c>
      <c r="AS52" s="41" t="s">
        <v>10</v>
      </c>
      <c r="AT52" s="41" t="s">
        <v>10</v>
      </c>
      <c r="AU52" s="41" t="s">
        <v>10</v>
      </c>
      <c r="AV52" s="41" t="s">
        <v>10</v>
      </c>
      <c r="AW52" s="41" t="s">
        <v>10</v>
      </c>
      <c r="AX52" s="33" t="s">
        <v>10</v>
      </c>
      <c r="AY52" s="33" t="s">
        <v>10</v>
      </c>
      <c r="AZ52" s="41" t="s">
        <v>10</v>
      </c>
      <c r="BA52" s="41" t="s">
        <v>10</v>
      </c>
      <c r="BB52" s="41" t="s">
        <v>10</v>
      </c>
      <c r="BC52" s="33" t="s">
        <v>10</v>
      </c>
      <c r="BD52" s="33" t="s">
        <v>10</v>
      </c>
      <c r="BE52" s="41" t="s">
        <v>10</v>
      </c>
      <c r="BF52" s="41" t="s">
        <v>10</v>
      </c>
      <c r="BG52" s="41" t="s">
        <v>10</v>
      </c>
      <c r="BH52" s="33" t="s">
        <v>10</v>
      </c>
      <c r="BI52" s="33" t="s">
        <v>10</v>
      </c>
      <c r="BJ52" s="13" t="s">
        <v>10</v>
      </c>
      <c r="BK52" s="13" t="s">
        <v>10</v>
      </c>
      <c r="BL52" s="13" t="s">
        <v>10</v>
      </c>
      <c r="BM52" s="13" t="s">
        <v>10</v>
      </c>
      <c r="BN52" s="13" t="s">
        <v>10</v>
      </c>
      <c r="BO52" s="41"/>
      <c r="BP52" s="41"/>
      <c r="BQ52" s="41"/>
      <c r="BR52" s="33"/>
      <c r="BS52" s="33"/>
      <c r="BT52" s="41"/>
      <c r="BU52" s="41"/>
      <c r="BV52" s="41"/>
      <c r="BW52" s="33"/>
      <c r="BX52" s="33"/>
      <c r="BY52" s="13" t="s">
        <v>10</v>
      </c>
      <c r="BZ52" s="13" t="s">
        <v>10</v>
      </c>
      <c r="CA52" s="13" t="s">
        <v>10</v>
      </c>
      <c r="CB52" s="13" t="s">
        <v>10</v>
      </c>
      <c r="CC52" s="13" t="s">
        <v>10</v>
      </c>
      <c r="CD52" s="41" t="s">
        <v>10</v>
      </c>
      <c r="CE52" s="41" t="s">
        <v>10</v>
      </c>
      <c r="CF52" s="41" t="s">
        <v>10</v>
      </c>
      <c r="CG52" s="41" t="s">
        <v>10</v>
      </c>
      <c r="CH52" s="41" t="s">
        <v>10</v>
      </c>
      <c r="CI52" s="41" t="s">
        <v>10</v>
      </c>
      <c r="CJ52" s="41" t="s">
        <v>10</v>
      </c>
      <c r="CK52" s="41" t="s">
        <v>10</v>
      </c>
      <c r="CL52" s="41" t="s">
        <v>10</v>
      </c>
      <c r="CM52" s="41" t="s">
        <v>10</v>
      </c>
      <c r="CN52" s="41" t="s">
        <v>10</v>
      </c>
      <c r="CO52" s="41" t="s">
        <v>10</v>
      </c>
      <c r="CP52" s="41" t="s">
        <v>10</v>
      </c>
      <c r="CQ52" s="41" t="s">
        <v>10</v>
      </c>
      <c r="CR52" s="41" t="s">
        <v>10</v>
      </c>
      <c r="CS52" s="41" t="s">
        <v>10</v>
      </c>
      <c r="CT52" s="41" t="s">
        <v>10</v>
      </c>
      <c r="CU52" s="41" t="s">
        <v>10</v>
      </c>
      <c r="CV52" s="41" t="s">
        <v>10</v>
      </c>
      <c r="CW52" s="41" t="s">
        <v>10</v>
      </c>
      <c r="CX52" s="41" t="s">
        <v>10</v>
      </c>
      <c r="CY52" s="41" t="s">
        <v>10</v>
      </c>
      <c r="CZ52" s="41" t="s">
        <v>10</v>
      </c>
      <c r="DA52" s="41" t="s">
        <v>10</v>
      </c>
      <c r="DB52" s="41" t="s">
        <v>10</v>
      </c>
      <c r="DC52" s="41" t="s">
        <v>10</v>
      </c>
      <c r="DD52" s="41" t="s">
        <v>10</v>
      </c>
      <c r="DE52" s="41" t="s">
        <v>10</v>
      </c>
      <c r="DF52" s="41" t="s">
        <v>10</v>
      </c>
      <c r="DG52" s="41" t="s">
        <v>10</v>
      </c>
      <c r="DH52" s="41" t="s">
        <v>10</v>
      </c>
      <c r="DI52" s="41" t="s">
        <v>10</v>
      </c>
      <c r="DJ52" s="41" t="s">
        <v>10</v>
      </c>
      <c r="DK52" s="41" t="s">
        <v>10</v>
      </c>
      <c r="DL52" s="41" t="s">
        <v>10</v>
      </c>
      <c r="DM52" s="41" t="s">
        <v>10</v>
      </c>
      <c r="DN52" s="41" t="s">
        <v>10</v>
      </c>
      <c r="DO52" s="41" t="s">
        <v>10</v>
      </c>
      <c r="DP52" s="41" t="s">
        <v>10</v>
      </c>
      <c r="DQ52" s="41" t="s">
        <v>10</v>
      </c>
      <c r="DR52" s="41" t="s">
        <v>10</v>
      </c>
      <c r="DS52" s="41" t="s">
        <v>10</v>
      </c>
      <c r="DT52" s="41" t="s">
        <v>10</v>
      </c>
      <c r="DU52" s="41" t="s">
        <v>10</v>
      </c>
      <c r="DV52" s="41" t="s">
        <v>10</v>
      </c>
      <c r="DW52" s="41"/>
      <c r="DX52" s="41"/>
      <c r="DY52" s="41"/>
      <c r="DZ52" s="41"/>
      <c r="EA52" s="41"/>
      <c r="EB52" s="41" t="s">
        <v>10</v>
      </c>
      <c r="EC52" s="41" t="s">
        <v>10</v>
      </c>
      <c r="ED52" s="41" t="s">
        <v>10</v>
      </c>
      <c r="EE52" s="41" t="s">
        <v>10</v>
      </c>
      <c r="EF52" s="41" t="s">
        <v>10</v>
      </c>
      <c r="EG52" s="41" t="s">
        <v>76</v>
      </c>
      <c r="EH52" s="41">
        <v>3055</v>
      </c>
      <c r="EI52" s="41">
        <v>1.2210000000000001</v>
      </c>
      <c r="EJ52" s="41">
        <f>EH52*EI52*EK52</f>
        <v>283.49178000000001</v>
      </c>
      <c r="EK52" s="41">
        <v>7.5999999999999998E-2</v>
      </c>
      <c r="EL52" s="41" t="s">
        <v>10</v>
      </c>
      <c r="EM52" s="41" t="s">
        <v>10</v>
      </c>
      <c r="EN52" s="41" t="s">
        <v>10</v>
      </c>
      <c r="EO52" s="41" t="s">
        <v>10</v>
      </c>
      <c r="EP52" s="41" t="s">
        <v>10</v>
      </c>
      <c r="EQ52" s="41" t="s">
        <v>74</v>
      </c>
      <c r="ER52" s="41">
        <v>2320</v>
      </c>
      <c r="ES52" s="41">
        <v>1.2210000000000001</v>
      </c>
      <c r="ET52" s="41">
        <f>EU52*ES52*ER52</f>
        <v>215.28672</v>
      </c>
      <c r="EU52" s="41">
        <v>7.5999999999999998E-2</v>
      </c>
      <c r="EV52" s="41" t="s">
        <v>10</v>
      </c>
      <c r="EW52" s="41" t="s">
        <v>10</v>
      </c>
      <c r="EX52" s="41" t="s">
        <v>10</v>
      </c>
      <c r="EY52" s="41" t="s">
        <v>10</v>
      </c>
      <c r="EZ52" s="41" t="s">
        <v>10</v>
      </c>
      <c r="FA52" s="41" t="s">
        <v>10</v>
      </c>
      <c r="FB52" s="41" t="s">
        <v>10</v>
      </c>
      <c r="FC52" s="41" t="s">
        <v>10</v>
      </c>
      <c r="FD52" s="41" t="s">
        <v>10</v>
      </c>
      <c r="FE52" s="41" t="s">
        <v>10</v>
      </c>
      <c r="FF52" s="41" t="s">
        <v>10</v>
      </c>
      <c r="FG52" s="41" t="s">
        <v>10</v>
      </c>
      <c r="FH52" s="41" t="s">
        <v>10</v>
      </c>
      <c r="FI52" s="41" t="s">
        <v>10</v>
      </c>
      <c r="FJ52" s="41" t="s">
        <v>10</v>
      </c>
      <c r="FK52" s="41" t="s">
        <v>10</v>
      </c>
      <c r="FL52" s="41" t="s">
        <v>10</v>
      </c>
      <c r="FM52" s="41" t="s">
        <v>10</v>
      </c>
      <c r="FN52" s="41" t="s">
        <v>10</v>
      </c>
      <c r="FO52" s="41" t="s">
        <v>10</v>
      </c>
    </row>
    <row r="53" spans="1:171" s="38" customFormat="1" ht="15.75" x14ac:dyDescent="0.25">
      <c r="A53" s="44" t="s">
        <v>60</v>
      </c>
      <c r="B53" s="43" t="s">
        <v>217</v>
      </c>
      <c r="C53" s="42">
        <v>2418.70507</v>
      </c>
      <c r="D53" s="42">
        <f>EJ53+ET53+EY53</f>
        <v>6921.9857520000005</v>
      </c>
      <c r="E53" s="41">
        <v>0.46</v>
      </c>
      <c r="F53" s="33" t="s">
        <v>12</v>
      </c>
      <c r="G53" s="41" t="s">
        <v>10</v>
      </c>
      <c r="H53" s="41" t="s">
        <v>10</v>
      </c>
      <c r="I53" s="41" t="s">
        <v>10</v>
      </c>
      <c r="J53" s="41" t="s">
        <v>10</v>
      </c>
      <c r="K53" s="41" t="s">
        <v>10</v>
      </c>
      <c r="L53" s="41" t="s">
        <v>10</v>
      </c>
      <c r="M53" s="41" t="s">
        <v>10</v>
      </c>
      <c r="N53" s="41" t="s">
        <v>10</v>
      </c>
      <c r="O53" s="41" t="s">
        <v>10</v>
      </c>
      <c r="P53" s="41"/>
      <c r="Q53" s="41" t="s">
        <v>10</v>
      </c>
      <c r="R53" s="41" t="s">
        <v>10</v>
      </c>
      <c r="S53" s="41" t="s">
        <v>10</v>
      </c>
      <c r="T53" s="41" t="s">
        <v>10</v>
      </c>
      <c r="U53" s="41" t="s">
        <v>10</v>
      </c>
      <c r="V53" s="41"/>
      <c r="W53" s="41"/>
      <c r="X53" s="41"/>
      <c r="Y53" s="41"/>
      <c r="Z53" s="41"/>
      <c r="AA53" s="41" t="s">
        <v>10</v>
      </c>
      <c r="AB53" s="41" t="s">
        <v>10</v>
      </c>
      <c r="AC53" s="41" t="s">
        <v>10</v>
      </c>
      <c r="AD53" s="41" t="s">
        <v>10</v>
      </c>
      <c r="AE53" s="41" t="s">
        <v>10</v>
      </c>
      <c r="AF53" s="41" t="s">
        <v>10</v>
      </c>
      <c r="AG53" s="41" t="s">
        <v>10</v>
      </c>
      <c r="AH53" s="41" t="s">
        <v>10</v>
      </c>
      <c r="AI53" s="41" t="s">
        <v>10</v>
      </c>
      <c r="AJ53" s="41" t="s">
        <v>10</v>
      </c>
      <c r="AK53" s="41" t="s">
        <v>10</v>
      </c>
      <c r="AL53" s="41" t="s">
        <v>10</v>
      </c>
      <c r="AM53" s="41" t="s">
        <v>10</v>
      </c>
      <c r="AN53" s="41" t="s">
        <v>10</v>
      </c>
      <c r="AO53" s="41" t="s">
        <v>10</v>
      </c>
      <c r="AP53" s="41" t="s">
        <v>10</v>
      </c>
      <c r="AQ53" s="41" t="s">
        <v>10</v>
      </c>
      <c r="AR53" s="41" t="s">
        <v>10</v>
      </c>
      <c r="AS53" s="41" t="s">
        <v>10</v>
      </c>
      <c r="AT53" s="41" t="s">
        <v>10</v>
      </c>
      <c r="AU53" s="41" t="s">
        <v>10</v>
      </c>
      <c r="AV53" s="41" t="s">
        <v>10</v>
      </c>
      <c r="AW53" s="41" t="s">
        <v>10</v>
      </c>
      <c r="AX53" s="33" t="s">
        <v>10</v>
      </c>
      <c r="AY53" s="33" t="s">
        <v>10</v>
      </c>
      <c r="AZ53" s="41" t="s">
        <v>10</v>
      </c>
      <c r="BA53" s="41" t="s">
        <v>10</v>
      </c>
      <c r="BB53" s="41" t="s">
        <v>10</v>
      </c>
      <c r="BC53" s="33" t="s">
        <v>10</v>
      </c>
      <c r="BD53" s="33" t="s">
        <v>10</v>
      </c>
      <c r="BE53" s="41" t="s">
        <v>10</v>
      </c>
      <c r="BF53" s="41" t="s">
        <v>10</v>
      </c>
      <c r="BG53" s="41" t="s">
        <v>10</v>
      </c>
      <c r="BH53" s="33" t="s">
        <v>10</v>
      </c>
      <c r="BI53" s="33" t="s">
        <v>10</v>
      </c>
      <c r="BJ53" s="13" t="s">
        <v>10</v>
      </c>
      <c r="BK53" s="13" t="s">
        <v>10</v>
      </c>
      <c r="BL53" s="13" t="s">
        <v>10</v>
      </c>
      <c r="BM53" s="13" t="s">
        <v>10</v>
      </c>
      <c r="BN53" s="13" t="s">
        <v>10</v>
      </c>
      <c r="BO53" s="41"/>
      <c r="BP53" s="41"/>
      <c r="BQ53" s="41"/>
      <c r="BR53" s="33"/>
      <c r="BS53" s="33"/>
      <c r="BT53" s="41"/>
      <c r="BU53" s="41"/>
      <c r="BV53" s="41"/>
      <c r="BW53" s="33"/>
      <c r="BX53" s="33"/>
      <c r="BY53" s="13" t="s">
        <v>10</v>
      </c>
      <c r="BZ53" s="13" t="s">
        <v>10</v>
      </c>
      <c r="CA53" s="13" t="s">
        <v>10</v>
      </c>
      <c r="CB53" s="13" t="s">
        <v>10</v>
      </c>
      <c r="CC53" s="13" t="s">
        <v>10</v>
      </c>
      <c r="CD53" s="41" t="s">
        <v>10</v>
      </c>
      <c r="CE53" s="41" t="s">
        <v>10</v>
      </c>
      <c r="CF53" s="41" t="s">
        <v>10</v>
      </c>
      <c r="CG53" s="41" t="s">
        <v>10</v>
      </c>
      <c r="CH53" s="41" t="s">
        <v>10</v>
      </c>
      <c r="CI53" s="41" t="s">
        <v>10</v>
      </c>
      <c r="CJ53" s="41" t="s">
        <v>10</v>
      </c>
      <c r="CK53" s="41" t="s">
        <v>10</v>
      </c>
      <c r="CL53" s="41" t="s">
        <v>10</v>
      </c>
      <c r="CM53" s="41" t="s">
        <v>10</v>
      </c>
      <c r="CN53" s="41" t="s">
        <v>10</v>
      </c>
      <c r="CO53" s="41" t="s">
        <v>10</v>
      </c>
      <c r="CP53" s="41" t="s">
        <v>10</v>
      </c>
      <c r="CQ53" s="41" t="s">
        <v>10</v>
      </c>
      <c r="CR53" s="41" t="s">
        <v>10</v>
      </c>
      <c r="CS53" s="41" t="s">
        <v>10</v>
      </c>
      <c r="CT53" s="41" t="s">
        <v>10</v>
      </c>
      <c r="CU53" s="41" t="s">
        <v>10</v>
      </c>
      <c r="CV53" s="41" t="s">
        <v>10</v>
      </c>
      <c r="CW53" s="41" t="s">
        <v>10</v>
      </c>
      <c r="CX53" s="41" t="s">
        <v>10</v>
      </c>
      <c r="CY53" s="41" t="s">
        <v>10</v>
      </c>
      <c r="CZ53" s="41" t="s">
        <v>10</v>
      </c>
      <c r="DA53" s="41" t="s">
        <v>10</v>
      </c>
      <c r="DB53" s="41" t="s">
        <v>10</v>
      </c>
      <c r="DC53" s="41" t="s">
        <v>10</v>
      </c>
      <c r="DD53" s="41" t="s">
        <v>10</v>
      </c>
      <c r="DE53" s="41" t="s">
        <v>10</v>
      </c>
      <c r="DF53" s="41" t="s">
        <v>10</v>
      </c>
      <c r="DG53" s="41" t="s">
        <v>10</v>
      </c>
      <c r="DH53" s="41" t="s">
        <v>10</v>
      </c>
      <c r="DI53" s="41" t="s">
        <v>10</v>
      </c>
      <c r="DJ53" s="41" t="s">
        <v>10</v>
      </c>
      <c r="DK53" s="41" t="s">
        <v>10</v>
      </c>
      <c r="DL53" s="41" t="s">
        <v>10</v>
      </c>
      <c r="DM53" s="41" t="s">
        <v>10</v>
      </c>
      <c r="DN53" s="41" t="s">
        <v>10</v>
      </c>
      <c r="DO53" s="41" t="s">
        <v>10</v>
      </c>
      <c r="DP53" s="41" t="s">
        <v>10</v>
      </c>
      <c r="DQ53" s="41" t="s">
        <v>10</v>
      </c>
      <c r="DR53" s="41" t="s">
        <v>10</v>
      </c>
      <c r="DS53" s="41" t="s">
        <v>10</v>
      </c>
      <c r="DT53" s="41" t="s">
        <v>10</v>
      </c>
      <c r="DU53" s="41" t="s">
        <v>10</v>
      </c>
      <c r="DV53" s="41" t="s">
        <v>10</v>
      </c>
      <c r="DW53" s="41"/>
      <c r="DX53" s="41"/>
      <c r="DY53" s="41"/>
      <c r="DZ53" s="41"/>
      <c r="EA53" s="41"/>
      <c r="EB53" s="41" t="s">
        <v>10</v>
      </c>
      <c r="EC53" s="41" t="s">
        <v>10</v>
      </c>
      <c r="ED53" s="41" t="s">
        <v>10</v>
      </c>
      <c r="EE53" s="41" t="s">
        <v>10</v>
      </c>
      <c r="EF53" s="41" t="s">
        <v>10</v>
      </c>
      <c r="EG53" s="41" t="s">
        <v>218</v>
      </c>
      <c r="EH53" s="41">
        <v>2394</v>
      </c>
      <c r="EI53" s="41">
        <v>1.2210000000000001</v>
      </c>
      <c r="EJ53" s="41">
        <f>EH53*EI53*EK53</f>
        <v>1344.6140400000002</v>
      </c>
      <c r="EK53" s="41">
        <v>0.46</v>
      </c>
      <c r="EL53" s="41" t="s">
        <v>10</v>
      </c>
      <c r="EM53" s="41" t="s">
        <v>10</v>
      </c>
      <c r="EN53" s="41" t="s">
        <v>10</v>
      </c>
      <c r="EO53" s="41" t="s">
        <v>10</v>
      </c>
      <c r="EP53" s="41" t="s">
        <v>10</v>
      </c>
      <c r="EQ53" s="41" t="s">
        <v>74</v>
      </c>
      <c r="ER53" s="41">
        <v>2320</v>
      </c>
      <c r="ES53" s="41">
        <v>1.2210000000000001</v>
      </c>
      <c r="ET53" s="41">
        <f>EU53*ES53*ER53</f>
        <v>186.95952</v>
      </c>
      <c r="EU53" s="41">
        <v>6.6000000000000003E-2</v>
      </c>
      <c r="EV53" s="41" t="s">
        <v>63</v>
      </c>
      <c r="EW53" s="41">
        <v>15329</v>
      </c>
      <c r="EX53" s="41">
        <v>1.2210000000000001</v>
      </c>
      <c r="EY53" s="41">
        <f>EZ53*EX53*EW53</f>
        <v>5390.4121920000007</v>
      </c>
      <c r="EZ53" s="41">
        <v>0.28799999999999998</v>
      </c>
      <c r="FA53" s="41" t="s">
        <v>10</v>
      </c>
      <c r="FB53" s="41" t="s">
        <v>10</v>
      </c>
      <c r="FC53" s="41" t="s">
        <v>10</v>
      </c>
      <c r="FD53" s="41" t="s">
        <v>10</v>
      </c>
      <c r="FE53" s="41" t="s">
        <v>10</v>
      </c>
      <c r="FF53" s="41" t="s">
        <v>10</v>
      </c>
      <c r="FG53" s="41" t="s">
        <v>10</v>
      </c>
      <c r="FH53" s="41" t="s">
        <v>10</v>
      </c>
      <c r="FI53" s="41" t="s">
        <v>10</v>
      </c>
      <c r="FJ53" s="41" t="s">
        <v>10</v>
      </c>
      <c r="FK53" s="41" t="s">
        <v>10</v>
      </c>
      <c r="FL53" s="41" t="s">
        <v>10</v>
      </c>
      <c r="FM53" s="41" t="s">
        <v>10</v>
      </c>
      <c r="FN53" s="41" t="s">
        <v>10</v>
      </c>
      <c r="FO53" s="41" t="s">
        <v>10</v>
      </c>
    </row>
    <row r="54" spans="1:171" s="11" customFormat="1" ht="15.75" x14ac:dyDescent="0.25">
      <c r="A54" s="45"/>
      <c r="B54" s="31" t="s">
        <v>116</v>
      </c>
      <c r="C54" s="3"/>
      <c r="D54" s="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 t="s">
        <v>10</v>
      </c>
      <c r="BK54" s="13" t="s">
        <v>10</v>
      </c>
      <c r="BL54" s="13" t="s">
        <v>10</v>
      </c>
      <c r="BM54" s="13" t="s">
        <v>10</v>
      </c>
      <c r="BN54" s="13" t="s">
        <v>10</v>
      </c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27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8"/>
      <c r="EI54" s="19"/>
      <c r="EJ54" s="20"/>
      <c r="EK54" s="13"/>
      <c r="EL54" s="13"/>
      <c r="EM54" s="13"/>
      <c r="EN54" s="13"/>
      <c r="EO54" s="13"/>
      <c r="EP54" s="13"/>
      <c r="EQ54" s="13"/>
      <c r="ER54" s="21"/>
      <c r="ES54" s="19"/>
      <c r="ET54" s="20"/>
      <c r="EU54" s="13"/>
      <c r="EV54" s="13"/>
      <c r="EW54" s="21"/>
      <c r="EX54" s="19"/>
      <c r="EY54" s="20"/>
      <c r="EZ54" s="13"/>
      <c r="FA54" s="27"/>
      <c r="FB54" s="13"/>
      <c r="FC54" s="19"/>
      <c r="FD54" s="20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</row>
    <row r="55" spans="1:171" s="11" customFormat="1" ht="31.5" x14ac:dyDescent="0.25">
      <c r="A55" s="17" t="s">
        <v>169</v>
      </c>
      <c r="B55" s="6" t="s">
        <v>115</v>
      </c>
      <c r="C55" s="3">
        <v>1491.8689999999999</v>
      </c>
      <c r="D55" s="3">
        <f>AD55+EJ55+ET55+T55</f>
        <v>1999.8148500000002</v>
      </c>
      <c r="E55" s="13">
        <v>1</v>
      </c>
      <c r="F55" s="13" t="s">
        <v>70</v>
      </c>
      <c r="G55" s="13" t="s">
        <v>10</v>
      </c>
      <c r="H55" s="13" t="s">
        <v>10</v>
      </c>
      <c r="I55" s="13" t="s">
        <v>10</v>
      </c>
      <c r="J55" s="13" t="s">
        <v>10</v>
      </c>
      <c r="K55" s="13" t="s">
        <v>10</v>
      </c>
      <c r="L55" s="13" t="s">
        <v>10</v>
      </c>
      <c r="M55" s="13" t="s">
        <v>10</v>
      </c>
      <c r="N55" s="13" t="s">
        <v>10</v>
      </c>
      <c r="O55" s="13" t="s">
        <v>10</v>
      </c>
      <c r="P55" s="13"/>
      <c r="Q55" s="13" t="s">
        <v>90</v>
      </c>
      <c r="R55" s="13">
        <v>395</v>
      </c>
      <c r="S55" s="13">
        <v>1.2210000000000001</v>
      </c>
      <c r="T55" s="13">
        <f>R55*S55*U55</f>
        <v>482.29500000000002</v>
      </c>
      <c r="U55" s="13">
        <v>1</v>
      </c>
      <c r="V55" s="13"/>
      <c r="W55" s="13"/>
      <c r="X55" s="13"/>
      <c r="Y55" s="13"/>
      <c r="Z55" s="13"/>
      <c r="AA55" s="13" t="s">
        <v>71</v>
      </c>
      <c r="AB55" s="13">
        <v>1025</v>
      </c>
      <c r="AC55" s="13">
        <v>1.2210000000000001</v>
      </c>
      <c r="AD55" s="13">
        <f>AB55*AC55*AE55</f>
        <v>1251.5250000000001</v>
      </c>
      <c r="AE55" s="13">
        <v>1</v>
      </c>
      <c r="AF55" s="13" t="s">
        <v>10</v>
      </c>
      <c r="AG55" s="13" t="s">
        <v>10</v>
      </c>
      <c r="AH55" s="13" t="s">
        <v>10</v>
      </c>
      <c r="AI55" s="13" t="s">
        <v>10</v>
      </c>
      <c r="AJ55" s="13" t="s">
        <v>10</v>
      </c>
      <c r="AK55" s="13" t="s">
        <v>10</v>
      </c>
      <c r="AL55" s="13" t="s">
        <v>10</v>
      </c>
      <c r="AM55" s="13" t="s">
        <v>10</v>
      </c>
      <c r="AN55" s="13" t="s">
        <v>10</v>
      </c>
      <c r="AO55" s="13" t="s">
        <v>10</v>
      </c>
      <c r="AP55" s="13" t="s">
        <v>10</v>
      </c>
      <c r="AQ55" s="13" t="s">
        <v>10</v>
      </c>
      <c r="AR55" s="13" t="s">
        <v>10</v>
      </c>
      <c r="AS55" s="13" t="s">
        <v>10</v>
      </c>
      <c r="AT55" s="13" t="s">
        <v>10</v>
      </c>
      <c r="AU55" s="13" t="s">
        <v>10</v>
      </c>
      <c r="AV55" s="13" t="s">
        <v>10</v>
      </c>
      <c r="AW55" s="13" t="s">
        <v>10</v>
      </c>
      <c r="AX55" s="13" t="s">
        <v>10</v>
      </c>
      <c r="AY55" s="13" t="s">
        <v>10</v>
      </c>
      <c r="AZ55" s="13" t="s">
        <v>10</v>
      </c>
      <c r="BA55" s="13" t="s">
        <v>10</v>
      </c>
      <c r="BB55" s="13" t="s">
        <v>10</v>
      </c>
      <c r="BC55" s="13" t="s">
        <v>10</v>
      </c>
      <c r="BD55" s="13" t="s">
        <v>10</v>
      </c>
      <c r="BE55" s="13" t="s">
        <v>10</v>
      </c>
      <c r="BF55" s="13" t="s">
        <v>10</v>
      </c>
      <c r="BG55" s="13" t="s">
        <v>10</v>
      </c>
      <c r="BH55" s="13" t="s">
        <v>10</v>
      </c>
      <c r="BI55" s="13" t="s">
        <v>10</v>
      </c>
      <c r="BJ55" s="13" t="s">
        <v>10</v>
      </c>
      <c r="BK55" s="13" t="s">
        <v>10</v>
      </c>
      <c r="BL55" s="13" t="s">
        <v>10</v>
      </c>
      <c r="BM55" s="13" t="s">
        <v>10</v>
      </c>
      <c r="BN55" s="13" t="s">
        <v>10</v>
      </c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 t="s">
        <v>10</v>
      </c>
      <c r="BZ55" s="13" t="s">
        <v>10</v>
      </c>
      <c r="CA55" s="13" t="s">
        <v>10</v>
      </c>
      <c r="CB55" s="13" t="s">
        <v>10</v>
      </c>
      <c r="CC55" s="13" t="s">
        <v>10</v>
      </c>
      <c r="CD55" s="13" t="s">
        <v>10</v>
      </c>
      <c r="CE55" s="13" t="s">
        <v>10</v>
      </c>
      <c r="CF55" s="13" t="s">
        <v>10</v>
      </c>
      <c r="CG55" s="13" t="s">
        <v>10</v>
      </c>
      <c r="CH55" s="13" t="s">
        <v>10</v>
      </c>
      <c r="CI55" s="13" t="s">
        <v>10</v>
      </c>
      <c r="CJ55" s="13" t="s">
        <v>10</v>
      </c>
      <c r="CK55" s="13" t="s">
        <v>10</v>
      </c>
      <c r="CL55" s="13" t="s">
        <v>10</v>
      </c>
      <c r="CM55" s="13" t="s">
        <v>10</v>
      </c>
      <c r="CN55" s="13" t="s">
        <v>10</v>
      </c>
      <c r="CO55" s="13" t="s">
        <v>10</v>
      </c>
      <c r="CP55" s="13" t="s">
        <v>10</v>
      </c>
      <c r="CQ55" s="13" t="s">
        <v>10</v>
      </c>
      <c r="CR55" s="13" t="s">
        <v>10</v>
      </c>
      <c r="CS55" s="13" t="s">
        <v>10</v>
      </c>
      <c r="CT55" s="13" t="s">
        <v>10</v>
      </c>
      <c r="CU55" s="13" t="s">
        <v>10</v>
      </c>
      <c r="CV55" s="13" t="s">
        <v>10</v>
      </c>
      <c r="CW55" s="13" t="s">
        <v>10</v>
      </c>
      <c r="CX55" s="13" t="s">
        <v>10</v>
      </c>
      <c r="CY55" s="13" t="s">
        <v>10</v>
      </c>
      <c r="CZ55" s="13" t="s">
        <v>10</v>
      </c>
      <c r="DA55" s="13" t="s">
        <v>10</v>
      </c>
      <c r="DB55" s="13" t="s">
        <v>10</v>
      </c>
      <c r="DC55" s="13" t="s">
        <v>10</v>
      </c>
      <c r="DD55" s="13" t="s">
        <v>10</v>
      </c>
      <c r="DE55" s="13" t="s">
        <v>10</v>
      </c>
      <c r="DF55" s="13" t="s">
        <v>10</v>
      </c>
      <c r="DG55" s="13" t="s">
        <v>10</v>
      </c>
      <c r="DH55" s="13" t="s">
        <v>10</v>
      </c>
      <c r="DI55" s="13" t="s">
        <v>10</v>
      </c>
      <c r="DJ55" s="13" t="s">
        <v>10</v>
      </c>
      <c r="DK55" s="13" t="s">
        <v>10</v>
      </c>
      <c r="DL55" s="13" t="s">
        <v>10</v>
      </c>
      <c r="DM55" s="13" t="s">
        <v>10</v>
      </c>
      <c r="DN55" s="13" t="s">
        <v>10</v>
      </c>
      <c r="DO55" s="13" t="s">
        <v>10</v>
      </c>
      <c r="DP55" s="13" t="s">
        <v>10</v>
      </c>
      <c r="DQ55" s="13" t="s">
        <v>10</v>
      </c>
      <c r="DR55" s="13" t="s">
        <v>10</v>
      </c>
      <c r="DS55" s="13" t="s">
        <v>10</v>
      </c>
      <c r="DT55" s="13" t="s">
        <v>10</v>
      </c>
      <c r="DU55" s="13" t="s">
        <v>10</v>
      </c>
      <c r="DV55" s="13" t="s">
        <v>10</v>
      </c>
      <c r="DW55" s="22"/>
      <c r="DX55" s="23"/>
      <c r="DY55" s="24"/>
      <c r="DZ55" s="20"/>
      <c r="EA55" s="13"/>
      <c r="EB55" s="27" t="s">
        <v>10</v>
      </c>
      <c r="EC55" s="13" t="s">
        <v>10</v>
      </c>
      <c r="ED55" s="19" t="s">
        <v>10</v>
      </c>
      <c r="EE55" s="20" t="s">
        <v>10</v>
      </c>
      <c r="EF55" s="13" t="s">
        <v>10</v>
      </c>
      <c r="EG55" s="32" t="s">
        <v>118</v>
      </c>
      <c r="EH55" s="13">
        <v>2037</v>
      </c>
      <c r="EI55" s="13">
        <v>1.2210000000000001</v>
      </c>
      <c r="EJ55" s="13">
        <f>EH55*EI55*EK55</f>
        <v>124.35885000000002</v>
      </c>
      <c r="EK55" s="13">
        <v>0.05</v>
      </c>
      <c r="EL55" s="13" t="s">
        <v>10</v>
      </c>
      <c r="EM55" s="13" t="s">
        <v>10</v>
      </c>
      <c r="EN55" s="13" t="s">
        <v>10</v>
      </c>
      <c r="EO55" s="13" t="s">
        <v>10</v>
      </c>
      <c r="EP55" s="13" t="s">
        <v>10</v>
      </c>
      <c r="EQ55" s="13" t="s">
        <v>74</v>
      </c>
      <c r="ER55" s="13">
        <v>2320</v>
      </c>
      <c r="ES55" s="13">
        <v>1.2210000000000001</v>
      </c>
      <c r="ET55" s="13">
        <f>EU55*ES55*ER55</f>
        <v>141.63600000000002</v>
      </c>
      <c r="EU55" s="13">
        <v>0.05</v>
      </c>
      <c r="EV55" s="13" t="s">
        <v>10</v>
      </c>
      <c r="EW55" s="13" t="s">
        <v>10</v>
      </c>
      <c r="EX55" s="13" t="s">
        <v>10</v>
      </c>
      <c r="EY55" s="13" t="s">
        <v>10</v>
      </c>
      <c r="EZ55" s="13" t="s">
        <v>10</v>
      </c>
      <c r="FA55" s="13" t="s">
        <v>10</v>
      </c>
      <c r="FB55" s="13" t="s">
        <v>10</v>
      </c>
      <c r="FC55" s="13" t="s">
        <v>10</v>
      </c>
      <c r="FD55" s="13" t="s">
        <v>10</v>
      </c>
      <c r="FE55" s="13" t="s">
        <v>10</v>
      </c>
      <c r="FF55" s="13" t="s">
        <v>10</v>
      </c>
      <c r="FG55" s="25" t="s">
        <v>10</v>
      </c>
      <c r="FH55" s="19" t="s">
        <v>10</v>
      </c>
      <c r="FI55" s="20" t="s">
        <v>10</v>
      </c>
      <c r="FJ55" s="9" t="s">
        <v>10</v>
      </c>
      <c r="FK55" s="13" t="s">
        <v>10</v>
      </c>
      <c r="FL55" s="13" t="s">
        <v>10</v>
      </c>
      <c r="FM55" s="13" t="s">
        <v>10</v>
      </c>
      <c r="FN55" s="13" t="s">
        <v>10</v>
      </c>
      <c r="FO55" s="13" t="s">
        <v>10</v>
      </c>
    </row>
    <row r="56" spans="1:171" s="11" customFormat="1" ht="31.5" x14ac:dyDescent="0.25">
      <c r="A56" s="17" t="s">
        <v>61</v>
      </c>
      <c r="B56" s="6" t="s">
        <v>119</v>
      </c>
      <c r="C56" s="3">
        <v>1108</v>
      </c>
      <c r="D56" s="3">
        <f>T56+AD56</f>
        <v>1628.8140000000001</v>
      </c>
      <c r="E56" s="13">
        <v>1</v>
      </c>
      <c r="F56" s="13" t="s">
        <v>70</v>
      </c>
      <c r="G56" s="13" t="s">
        <v>10</v>
      </c>
      <c r="H56" s="13" t="s">
        <v>10</v>
      </c>
      <c r="I56" s="13" t="s">
        <v>10</v>
      </c>
      <c r="J56" s="13" t="s">
        <v>10</v>
      </c>
      <c r="K56" s="13" t="s">
        <v>10</v>
      </c>
      <c r="L56" s="13" t="s">
        <v>10</v>
      </c>
      <c r="M56" s="13" t="s">
        <v>10</v>
      </c>
      <c r="N56" s="13" t="s">
        <v>10</v>
      </c>
      <c r="O56" s="13" t="s">
        <v>10</v>
      </c>
      <c r="P56" s="13"/>
      <c r="Q56" s="13" t="s">
        <v>120</v>
      </c>
      <c r="R56" s="13">
        <v>309</v>
      </c>
      <c r="S56" s="13">
        <v>1.2210000000000001</v>
      </c>
      <c r="T56" s="13">
        <f>R56*S56*U56</f>
        <v>377.28900000000004</v>
      </c>
      <c r="U56" s="13">
        <v>1</v>
      </c>
      <c r="V56" s="13"/>
      <c r="W56" s="13"/>
      <c r="X56" s="13"/>
      <c r="Y56" s="13"/>
      <c r="Z56" s="13"/>
      <c r="AA56" s="13" t="s">
        <v>71</v>
      </c>
      <c r="AB56" s="13">
        <v>1025</v>
      </c>
      <c r="AC56" s="13">
        <v>1.2210000000000001</v>
      </c>
      <c r="AD56" s="13">
        <f>AB56*AC56*AE56</f>
        <v>1251.5250000000001</v>
      </c>
      <c r="AE56" s="13">
        <v>1</v>
      </c>
      <c r="AF56" s="13" t="s">
        <v>10</v>
      </c>
      <c r="AG56" s="13" t="s">
        <v>10</v>
      </c>
      <c r="AH56" s="13" t="s">
        <v>10</v>
      </c>
      <c r="AI56" s="13" t="s">
        <v>10</v>
      </c>
      <c r="AJ56" s="13" t="s">
        <v>10</v>
      </c>
      <c r="AK56" s="13" t="s">
        <v>10</v>
      </c>
      <c r="AL56" s="13" t="s">
        <v>10</v>
      </c>
      <c r="AM56" s="13" t="s">
        <v>10</v>
      </c>
      <c r="AN56" s="13" t="s">
        <v>10</v>
      </c>
      <c r="AO56" s="13" t="s">
        <v>10</v>
      </c>
      <c r="AP56" s="13" t="s">
        <v>10</v>
      </c>
      <c r="AQ56" s="13" t="s">
        <v>10</v>
      </c>
      <c r="AR56" s="13" t="s">
        <v>10</v>
      </c>
      <c r="AS56" s="13" t="s">
        <v>10</v>
      </c>
      <c r="AT56" s="13" t="s">
        <v>10</v>
      </c>
      <c r="AU56" s="13" t="s">
        <v>10</v>
      </c>
      <c r="AV56" s="13" t="s">
        <v>10</v>
      </c>
      <c r="AW56" s="13" t="s">
        <v>10</v>
      </c>
      <c r="AX56" s="13" t="s">
        <v>10</v>
      </c>
      <c r="AY56" s="13" t="s">
        <v>10</v>
      </c>
      <c r="AZ56" s="13" t="s">
        <v>10</v>
      </c>
      <c r="BA56" s="13" t="s">
        <v>10</v>
      </c>
      <c r="BB56" s="13" t="s">
        <v>10</v>
      </c>
      <c r="BC56" s="13" t="s">
        <v>10</v>
      </c>
      <c r="BD56" s="13" t="s">
        <v>10</v>
      </c>
      <c r="BE56" s="13" t="s">
        <v>10</v>
      </c>
      <c r="BF56" s="13" t="s">
        <v>10</v>
      </c>
      <c r="BG56" s="13" t="s">
        <v>10</v>
      </c>
      <c r="BH56" s="13" t="s">
        <v>10</v>
      </c>
      <c r="BI56" s="13" t="s">
        <v>10</v>
      </c>
      <c r="BJ56" s="13" t="s">
        <v>10</v>
      </c>
      <c r="BK56" s="13" t="s">
        <v>10</v>
      </c>
      <c r="BL56" s="13" t="s">
        <v>10</v>
      </c>
      <c r="BM56" s="13" t="s">
        <v>10</v>
      </c>
      <c r="BN56" s="13" t="s">
        <v>10</v>
      </c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 t="s">
        <v>10</v>
      </c>
      <c r="BZ56" s="13" t="s">
        <v>10</v>
      </c>
      <c r="CA56" s="13" t="s">
        <v>10</v>
      </c>
      <c r="CB56" s="13" t="s">
        <v>10</v>
      </c>
      <c r="CC56" s="13" t="s">
        <v>10</v>
      </c>
      <c r="CD56" s="13" t="s">
        <v>10</v>
      </c>
      <c r="CE56" s="13" t="s">
        <v>10</v>
      </c>
      <c r="CF56" s="13" t="s">
        <v>10</v>
      </c>
      <c r="CG56" s="13" t="s">
        <v>10</v>
      </c>
      <c r="CH56" s="13" t="s">
        <v>10</v>
      </c>
      <c r="CI56" s="13" t="s">
        <v>10</v>
      </c>
      <c r="CJ56" s="13" t="s">
        <v>10</v>
      </c>
      <c r="CK56" s="13" t="s">
        <v>10</v>
      </c>
      <c r="CL56" s="13" t="s">
        <v>10</v>
      </c>
      <c r="CM56" s="13" t="s">
        <v>10</v>
      </c>
      <c r="CN56" s="13" t="s">
        <v>10</v>
      </c>
      <c r="CO56" s="13" t="s">
        <v>10</v>
      </c>
      <c r="CP56" s="13" t="s">
        <v>10</v>
      </c>
      <c r="CQ56" s="13" t="s">
        <v>10</v>
      </c>
      <c r="CR56" s="13" t="s">
        <v>10</v>
      </c>
      <c r="CS56" s="13" t="s">
        <v>10</v>
      </c>
      <c r="CT56" s="13" t="s">
        <v>10</v>
      </c>
      <c r="CU56" s="13" t="s">
        <v>10</v>
      </c>
      <c r="CV56" s="13" t="s">
        <v>10</v>
      </c>
      <c r="CW56" s="13" t="s">
        <v>10</v>
      </c>
      <c r="CX56" s="13" t="s">
        <v>10</v>
      </c>
      <c r="CY56" s="13" t="s">
        <v>10</v>
      </c>
      <c r="CZ56" s="13" t="s">
        <v>10</v>
      </c>
      <c r="DA56" s="13" t="s">
        <v>10</v>
      </c>
      <c r="DB56" s="13" t="s">
        <v>10</v>
      </c>
      <c r="DC56" s="13" t="s">
        <v>10</v>
      </c>
      <c r="DD56" s="13" t="s">
        <v>10</v>
      </c>
      <c r="DE56" s="13" t="s">
        <v>10</v>
      </c>
      <c r="DF56" s="13" t="s">
        <v>10</v>
      </c>
      <c r="DG56" s="13" t="s">
        <v>10</v>
      </c>
      <c r="DH56" s="13" t="s">
        <v>10</v>
      </c>
      <c r="DI56" s="13" t="s">
        <v>10</v>
      </c>
      <c r="DJ56" s="13" t="s">
        <v>10</v>
      </c>
      <c r="DK56" s="13" t="s">
        <v>10</v>
      </c>
      <c r="DL56" s="13" t="s">
        <v>10</v>
      </c>
      <c r="DM56" s="13" t="s">
        <v>10</v>
      </c>
      <c r="DN56" s="13" t="s">
        <v>10</v>
      </c>
      <c r="DO56" s="13" t="s">
        <v>10</v>
      </c>
      <c r="DP56" s="13" t="s">
        <v>10</v>
      </c>
      <c r="DQ56" s="13" t="s">
        <v>10</v>
      </c>
      <c r="DR56" s="13" t="s">
        <v>10</v>
      </c>
      <c r="DS56" s="13" t="s">
        <v>10</v>
      </c>
      <c r="DT56" s="13" t="s">
        <v>10</v>
      </c>
      <c r="DU56" s="13" t="s">
        <v>10</v>
      </c>
      <c r="DV56" s="13" t="s">
        <v>10</v>
      </c>
      <c r="DW56" s="22"/>
      <c r="DX56" s="23"/>
      <c r="DY56" s="24"/>
      <c r="DZ56" s="20"/>
      <c r="EA56" s="13"/>
      <c r="EB56" s="27" t="s">
        <v>10</v>
      </c>
      <c r="EC56" s="13" t="s">
        <v>10</v>
      </c>
      <c r="ED56" s="19" t="s">
        <v>10</v>
      </c>
      <c r="EE56" s="20" t="s">
        <v>10</v>
      </c>
      <c r="EF56" s="13" t="s">
        <v>10</v>
      </c>
      <c r="EG56" s="13" t="s">
        <v>10</v>
      </c>
      <c r="EH56" s="13" t="s">
        <v>10</v>
      </c>
      <c r="EI56" s="13" t="s">
        <v>10</v>
      </c>
      <c r="EJ56" s="13" t="s">
        <v>10</v>
      </c>
      <c r="EK56" s="13" t="s">
        <v>10</v>
      </c>
      <c r="EL56" s="13" t="s">
        <v>10</v>
      </c>
      <c r="EM56" s="13" t="s">
        <v>10</v>
      </c>
      <c r="EN56" s="13" t="s">
        <v>10</v>
      </c>
      <c r="EO56" s="13" t="s">
        <v>10</v>
      </c>
      <c r="EP56" s="13" t="s">
        <v>10</v>
      </c>
      <c r="EQ56" s="13" t="s">
        <v>10</v>
      </c>
      <c r="ER56" s="13" t="s">
        <v>10</v>
      </c>
      <c r="ES56" s="13" t="s">
        <v>10</v>
      </c>
      <c r="ET56" s="13" t="s">
        <v>10</v>
      </c>
      <c r="EU56" s="13" t="s">
        <v>10</v>
      </c>
      <c r="EV56" s="13" t="s">
        <v>10</v>
      </c>
      <c r="EW56" s="13" t="s">
        <v>10</v>
      </c>
      <c r="EX56" s="13" t="s">
        <v>10</v>
      </c>
      <c r="EY56" s="13" t="s">
        <v>10</v>
      </c>
      <c r="EZ56" s="13" t="s">
        <v>10</v>
      </c>
      <c r="FA56" s="13" t="s">
        <v>10</v>
      </c>
      <c r="FB56" s="13" t="s">
        <v>10</v>
      </c>
      <c r="FC56" s="13" t="s">
        <v>10</v>
      </c>
      <c r="FD56" s="13" t="s">
        <v>10</v>
      </c>
      <c r="FE56" s="13" t="s">
        <v>10</v>
      </c>
      <c r="FF56" s="13" t="s">
        <v>10</v>
      </c>
      <c r="FG56" s="25" t="s">
        <v>10</v>
      </c>
      <c r="FH56" s="19" t="s">
        <v>10</v>
      </c>
      <c r="FI56" s="20" t="s">
        <v>10</v>
      </c>
      <c r="FJ56" s="9" t="s">
        <v>10</v>
      </c>
      <c r="FK56" s="13" t="s">
        <v>10</v>
      </c>
      <c r="FL56" s="13" t="s">
        <v>10</v>
      </c>
      <c r="FM56" s="13" t="s">
        <v>10</v>
      </c>
      <c r="FN56" s="13" t="s">
        <v>10</v>
      </c>
      <c r="FO56" s="13" t="s">
        <v>10</v>
      </c>
    </row>
    <row r="57" spans="1:171" s="11" customFormat="1" ht="15.75" x14ac:dyDescent="0.25">
      <c r="A57" s="17" t="s">
        <v>62</v>
      </c>
      <c r="B57" s="6" t="s">
        <v>121</v>
      </c>
      <c r="C57" s="3">
        <v>1056</v>
      </c>
      <c r="D57" s="3">
        <f>T57+AD57</f>
        <v>3006.1020000000003</v>
      </c>
      <c r="E57" s="13">
        <v>1</v>
      </c>
      <c r="F57" s="13" t="s">
        <v>70</v>
      </c>
      <c r="G57" s="13" t="s">
        <v>10</v>
      </c>
      <c r="H57" s="13" t="s">
        <v>10</v>
      </c>
      <c r="I57" s="13" t="s">
        <v>10</v>
      </c>
      <c r="J57" s="13" t="s">
        <v>10</v>
      </c>
      <c r="K57" s="13" t="s">
        <v>10</v>
      </c>
      <c r="L57" s="13" t="s">
        <v>10</v>
      </c>
      <c r="M57" s="13" t="s">
        <v>10</v>
      </c>
      <c r="N57" s="13" t="s">
        <v>10</v>
      </c>
      <c r="O57" s="13" t="s">
        <v>10</v>
      </c>
      <c r="P57" s="13" t="s">
        <v>10</v>
      </c>
      <c r="Q57" s="13" t="s">
        <v>120</v>
      </c>
      <c r="R57" s="13">
        <v>309</v>
      </c>
      <c r="S57" s="13">
        <v>1.2210000000000001</v>
      </c>
      <c r="T57" s="13">
        <f>R57*S57*U57</f>
        <v>377.28900000000004</v>
      </c>
      <c r="U57" s="13">
        <v>1</v>
      </c>
      <c r="V57" s="13"/>
      <c r="W57" s="13"/>
      <c r="X57" s="13"/>
      <c r="Y57" s="13"/>
      <c r="Z57" s="13"/>
      <c r="AA57" s="13" t="s">
        <v>103</v>
      </c>
      <c r="AB57" s="13">
        <v>2153</v>
      </c>
      <c r="AC57" s="13">
        <v>1.2210000000000001</v>
      </c>
      <c r="AD57" s="13">
        <f>AB57*AC57*AE57</f>
        <v>2628.8130000000001</v>
      </c>
      <c r="AE57" s="13">
        <v>1</v>
      </c>
      <c r="AF57" s="13" t="s">
        <v>10</v>
      </c>
      <c r="AG57" s="13" t="s">
        <v>10</v>
      </c>
      <c r="AH57" s="13" t="s">
        <v>10</v>
      </c>
      <c r="AI57" s="13" t="s">
        <v>10</v>
      </c>
      <c r="AJ57" s="13" t="s">
        <v>10</v>
      </c>
      <c r="AK57" s="13" t="s">
        <v>10</v>
      </c>
      <c r="AL57" s="13" t="s">
        <v>10</v>
      </c>
      <c r="AM57" s="13" t="s">
        <v>10</v>
      </c>
      <c r="AN57" s="13" t="s">
        <v>10</v>
      </c>
      <c r="AO57" s="13" t="s">
        <v>10</v>
      </c>
      <c r="AP57" s="13" t="s">
        <v>10</v>
      </c>
      <c r="AQ57" s="13" t="s">
        <v>10</v>
      </c>
      <c r="AR57" s="13" t="s">
        <v>10</v>
      </c>
      <c r="AS57" s="13" t="s">
        <v>10</v>
      </c>
      <c r="AT57" s="13" t="s">
        <v>10</v>
      </c>
      <c r="AU57" s="13" t="s">
        <v>10</v>
      </c>
      <c r="AV57" s="13" t="s">
        <v>10</v>
      </c>
      <c r="AW57" s="13" t="s">
        <v>10</v>
      </c>
      <c r="AX57" s="13" t="s">
        <v>10</v>
      </c>
      <c r="AY57" s="13" t="s">
        <v>10</v>
      </c>
      <c r="AZ57" s="13" t="s">
        <v>10</v>
      </c>
      <c r="BA57" s="13" t="s">
        <v>10</v>
      </c>
      <c r="BB57" s="13" t="s">
        <v>10</v>
      </c>
      <c r="BC57" s="13" t="s">
        <v>10</v>
      </c>
      <c r="BD57" s="13" t="s">
        <v>10</v>
      </c>
      <c r="BE57" s="13" t="s">
        <v>10</v>
      </c>
      <c r="BF57" s="13" t="s">
        <v>10</v>
      </c>
      <c r="BG57" s="13" t="s">
        <v>10</v>
      </c>
      <c r="BH57" s="13" t="s">
        <v>10</v>
      </c>
      <c r="BI57" s="13" t="s">
        <v>10</v>
      </c>
      <c r="BJ57" s="13" t="s">
        <v>10</v>
      </c>
      <c r="BK57" s="13" t="s">
        <v>10</v>
      </c>
      <c r="BL57" s="13" t="s">
        <v>10</v>
      </c>
      <c r="BM57" s="13" t="s">
        <v>10</v>
      </c>
      <c r="BN57" s="13" t="s">
        <v>10</v>
      </c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 t="s">
        <v>10</v>
      </c>
      <c r="BZ57" s="13" t="s">
        <v>10</v>
      </c>
      <c r="CA57" s="13" t="s">
        <v>10</v>
      </c>
      <c r="CB57" s="13" t="s">
        <v>10</v>
      </c>
      <c r="CC57" s="13" t="s">
        <v>10</v>
      </c>
      <c r="CD57" s="13" t="s">
        <v>10</v>
      </c>
      <c r="CE57" s="13" t="s">
        <v>10</v>
      </c>
      <c r="CF57" s="13" t="s">
        <v>10</v>
      </c>
      <c r="CG57" s="13" t="s">
        <v>10</v>
      </c>
      <c r="CH57" s="13" t="s">
        <v>10</v>
      </c>
      <c r="CI57" s="13" t="s">
        <v>10</v>
      </c>
      <c r="CJ57" s="13" t="s">
        <v>10</v>
      </c>
      <c r="CK57" s="13" t="s">
        <v>10</v>
      </c>
      <c r="CL57" s="13" t="s">
        <v>10</v>
      </c>
      <c r="CM57" s="13" t="s">
        <v>10</v>
      </c>
      <c r="CN57" s="13" t="s">
        <v>10</v>
      </c>
      <c r="CO57" s="13" t="s">
        <v>10</v>
      </c>
      <c r="CP57" s="13" t="s">
        <v>10</v>
      </c>
      <c r="CQ57" s="13" t="s">
        <v>10</v>
      </c>
      <c r="CR57" s="13" t="s">
        <v>10</v>
      </c>
      <c r="CS57" s="13" t="s">
        <v>10</v>
      </c>
      <c r="CT57" s="13" t="s">
        <v>10</v>
      </c>
      <c r="CU57" s="13" t="s">
        <v>10</v>
      </c>
      <c r="CV57" s="13" t="s">
        <v>10</v>
      </c>
      <c r="CW57" s="13" t="s">
        <v>10</v>
      </c>
      <c r="CX57" s="13" t="s">
        <v>10</v>
      </c>
      <c r="CY57" s="13" t="s">
        <v>10</v>
      </c>
      <c r="CZ57" s="13" t="s">
        <v>10</v>
      </c>
      <c r="DA57" s="13" t="s">
        <v>10</v>
      </c>
      <c r="DB57" s="13" t="s">
        <v>10</v>
      </c>
      <c r="DC57" s="13" t="s">
        <v>10</v>
      </c>
      <c r="DD57" s="13" t="s">
        <v>10</v>
      </c>
      <c r="DE57" s="13" t="s">
        <v>10</v>
      </c>
      <c r="DF57" s="13" t="s">
        <v>10</v>
      </c>
      <c r="DG57" s="13" t="s">
        <v>10</v>
      </c>
      <c r="DH57" s="13" t="s">
        <v>10</v>
      </c>
      <c r="DI57" s="13" t="s">
        <v>10</v>
      </c>
      <c r="DJ57" s="13" t="s">
        <v>10</v>
      </c>
      <c r="DK57" s="13" t="s">
        <v>10</v>
      </c>
      <c r="DL57" s="13" t="s">
        <v>10</v>
      </c>
      <c r="DM57" s="13" t="s">
        <v>10</v>
      </c>
      <c r="DN57" s="13" t="s">
        <v>10</v>
      </c>
      <c r="DO57" s="13" t="s">
        <v>10</v>
      </c>
      <c r="DP57" s="13" t="s">
        <v>10</v>
      </c>
      <c r="DQ57" s="13" t="s">
        <v>10</v>
      </c>
      <c r="DR57" s="13" t="s">
        <v>10</v>
      </c>
      <c r="DS57" s="13" t="s">
        <v>10</v>
      </c>
      <c r="DT57" s="13" t="s">
        <v>10</v>
      </c>
      <c r="DU57" s="13" t="s">
        <v>10</v>
      </c>
      <c r="DV57" s="13" t="s">
        <v>10</v>
      </c>
      <c r="DW57" s="22"/>
      <c r="DX57" s="23"/>
      <c r="DY57" s="24"/>
      <c r="DZ57" s="20"/>
      <c r="EA57" s="13"/>
      <c r="EB57" s="27" t="s">
        <v>10</v>
      </c>
      <c r="EC57" s="13" t="s">
        <v>10</v>
      </c>
      <c r="ED57" s="19" t="s">
        <v>10</v>
      </c>
      <c r="EE57" s="20" t="s">
        <v>10</v>
      </c>
      <c r="EF57" s="13" t="s">
        <v>10</v>
      </c>
      <c r="EG57" s="13" t="s">
        <v>10</v>
      </c>
      <c r="EH57" s="13" t="s">
        <v>10</v>
      </c>
      <c r="EI57" s="13" t="s">
        <v>10</v>
      </c>
      <c r="EJ57" s="13" t="s">
        <v>10</v>
      </c>
      <c r="EK57" s="13" t="s">
        <v>10</v>
      </c>
      <c r="EL57" s="13" t="s">
        <v>10</v>
      </c>
      <c r="EM57" s="13" t="s">
        <v>10</v>
      </c>
      <c r="EN57" s="13" t="s">
        <v>10</v>
      </c>
      <c r="EO57" s="13" t="s">
        <v>10</v>
      </c>
      <c r="EP57" s="13" t="s">
        <v>10</v>
      </c>
      <c r="EQ57" s="13" t="s">
        <v>10</v>
      </c>
      <c r="ER57" s="13" t="s">
        <v>10</v>
      </c>
      <c r="ES57" s="13" t="s">
        <v>10</v>
      </c>
      <c r="ET57" s="13" t="s">
        <v>10</v>
      </c>
      <c r="EU57" s="13" t="s">
        <v>10</v>
      </c>
      <c r="EV57" s="13" t="s">
        <v>10</v>
      </c>
      <c r="EW57" s="13" t="s">
        <v>10</v>
      </c>
      <c r="EX57" s="13" t="s">
        <v>10</v>
      </c>
      <c r="EY57" s="13" t="s">
        <v>10</v>
      </c>
      <c r="EZ57" s="13" t="s">
        <v>10</v>
      </c>
      <c r="FA57" s="13" t="s">
        <v>10</v>
      </c>
      <c r="FB57" s="13" t="s">
        <v>10</v>
      </c>
      <c r="FC57" s="13" t="s">
        <v>10</v>
      </c>
      <c r="FD57" s="13" t="s">
        <v>10</v>
      </c>
      <c r="FE57" s="13" t="s">
        <v>10</v>
      </c>
      <c r="FF57" s="13" t="s">
        <v>10</v>
      </c>
      <c r="FG57" s="25" t="s">
        <v>10</v>
      </c>
      <c r="FH57" s="19" t="s">
        <v>10</v>
      </c>
      <c r="FI57" s="20" t="s">
        <v>10</v>
      </c>
      <c r="FJ57" s="9" t="s">
        <v>10</v>
      </c>
      <c r="FK57" s="13" t="s">
        <v>10</v>
      </c>
      <c r="FL57" s="13" t="s">
        <v>10</v>
      </c>
      <c r="FM57" s="13" t="s">
        <v>10</v>
      </c>
      <c r="FN57" s="13" t="s">
        <v>10</v>
      </c>
      <c r="FO57" s="13" t="s">
        <v>10</v>
      </c>
    </row>
    <row r="58" spans="1:171" s="11" customFormat="1" ht="47.25" x14ac:dyDescent="0.25">
      <c r="A58" s="17" t="s">
        <v>61</v>
      </c>
      <c r="B58" s="6" t="s">
        <v>239</v>
      </c>
      <c r="C58" s="48">
        <v>249.67294166666599</v>
      </c>
      <c r="D58" s="3">
        <f>T58</f>
        <v>305.25</v>
      </c>
      <c r="E58" s="13">
        <v>1</v>
      </c>
      <c r="F58" s="13" t="s">
        <v>87</v>
      </c>
      <c r="G58" s="13" t="s">
        <v>10</v>
      </c>
      <c r="H58" s="13" t="s">
        <v>10</v>
      </c>
      <c r="I58" s="13" t="s">
        <v>10</v>
      </c>
      <c r="J58" s="13" t="s">
        <v>10</v>
      </c>
      <c r="K58" s="13" t="s">
        <v>10</v>
      </c>
      <c r="L58" s="13" t="s">
        <v>10</v>
      </c>
      <c r="M58" s="13" t="s">
        <v>10</v>
      </c>
      <c r="N58" s="13" t="s">
        <v>10</v>
      </c>
      <c r="O58" s="13" t="s">
        <v>10</v>
      </c>
      <c r="P58" s="50"/>
      <c r="Q58" s="13" t="s">
        <v>238</v>
      </c>
      <c r="R58" s="13">
        <v>250</v>
      </c>
      <c r="S58" s="13">
        <v>1.2210000000000001</v>
      </c>
      <c r="T58" s="13">
        <f t="shared" ref="T58:T61" si="27">R58*S58*U58</f>
        <v>305.25</v>
      </c>
      <c r="U58" s="13">
        <v>1</v>
      </c>
      <c r="V58" s="13"/>
      <c r="W58" s="13"/>
      <c r="X58" s="13"/>
      <c r="Y58" s="13"/>
      <c r="Z58" s="13"/>
      <c r="AA58" s="13" t="s">
        <v>10</v>
      </c>
      <c r="AB58" s="13" t="s">
        <v>10</v>
      </c>
      <c r="AC58" s="13" t="s">
        <v>10</v>
      </c>
      <c r="AD58" s="13" t="s">
        <v>10</v>
      </c>
      <c r="AE58" s="13" t="s">
        <v>10</v>
      </c>
      <c r="AF58" s="13" t="s">
        <v>10</v>
      </c>
      <c r="AG58" s="13" t="s">
        <v>10</v>
      </c>
      <c r="AH58" s="13" t="s">
        <v>10</v>
      </c>
      <c r="AI58" s="13" t="s">
        <v>10</v>
      </c>
      <c r="AJ58" s="13" t="s">
        <v>10</v>
      </c>
      <c r="AK58" s="13" t="s">
        <v>10</v>
      </c>
      <c r="AL58" s="13" t="s">
        <v>10</v>
      </c>
      <c r="AM58" s="13" t="s">
        <v>10</v>
      </c>
      <c r="AN58" s="13" t="s">
        <v>10</v>
      </c>
      <c r="AO58" s="13" t="s">
        <v>10</v>
      </c>
      <c r="AP58" s="13" t="s">
        <v>10</v>
      </c>
      <c r="AQ58" s="13" t="s">
        <v>10</v>
      </c>
      <c r="AR58" s="13" t="s">
        <v>10</v>
      </c>
      <c r="AS58" s="13" t="s">
        <v>10</v>
      </c>
      <c r="AT58" s="13" t="s">
        <v>10</v>
      </c>
      <c r="AU58" s="13" t="s">
        <v>10</v>
      </c>
      <c r="AV58" s="13" t="s">
        <v>10</v>
      </c>
      <c r="AW58" s="13" t="s">
        <v>10</v>
      </c>
      <c r="AX58" s="13" t="s">
        <v>10</v>
      </c>
      <c r="AY58" s="13" t="s">
        <v>10</v>
      </c>
      <c r="AZ58" s="13" t="s">
        <v>10</v>
      </c>
      <c r="BA58" s="13" t="s">
        <v>10</v>
      </c>
      <c r="BB58" s="13" t="s">
        <v>10</v>
      </c>
      <c r="BC58" s="13" t="s">
        <v>10</v>
      </c>
      <c r="BD58" s="13" t="s">
        <v>10</v>
      </c>
      <c r="BE58" s="13" t="s">
        <v>10</v>
      </c>
      <c r="BF58" s="13" t="s">
        <v>10</v>
      </c>
      <c r="BG58" s="13" t="s">
        <v>10</v>
      </c>
      <c r="BH58" s="13" t="s">
        <v>10</v>
      </c>
      <c r="BI58" s="13" t="s">
        <v>10</v>
      </c>
      <c r="BJ58" s="13" t="s">
        <v>10</v>
      </c>
      <c r="BK58" s="13" t="s">
        <v>10</v>
      </c>
      <c r="BL58" s="13" t="s">
        <v>10</v>
      </c>
      <c r="BM58" s="13" t="s">
        <v>10</v>
      </c>
      <c r="BN58" s="13" t="s">
        <v>10</v>
      </c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 t="s">
        <v>10</v>
      </c>
      <c r="BZ58" s="13" t="s">
        <v>10</v>
      </c>
      <c r="CA58" s="13" t="s">
        <v>10</v>
      </c>
      <c r="CB58" s="13" t="s">
        <v>10</v>
      </c>
      <c r="CC58" s="13" t="s">
        <v>10</v>
      </c>
      <c r="CD58" s="13" t="s">
        <v>10</v>
      </c>
      <c r="CE58" s="13" t="s">
        <v>10</v>
      </c>
      <c r="CF58" s="13" t="s">
        <v>10</v>
      </c>
      <c r="CG58" s="13" t="s">
        <v>10</v>
      </c>
      <c r="CH58" s="13" t="s">
        <v>10</v>
      </c>
      <c r="CI58" s="13" t="s">
        <v>10</v>
      </c>
      <c r="CJ58" s="13" t="s">
        <v>10</v>
      </c>
      <c r="CK58" s="13" t="s">
        <v>10</v>
      </c>
      <c r="CL58" s="13" t="s">
        <v>10</v>
      </c>
      <c r="CM58" s="13" t="s">
        <v>10</v>
      </c>
      <c r="CN58" s="13" t="s">
        <v>10</v>
      </c>
      <c r="CO58" s="13" t="s">
        <v>10</v>
      </c>
      <c r="CP58" s="13" t="s">
        <v>10</v>
      </c>
      <c r="CQ58" s="13" t="s">
        <v>10</v>
      </c>
      <c r="CR58" s="13" t="s">
        <v>10</v>
      </c>
      <c r="CS58" s="13" t="s">
        <v>10</v>
      </c>
      <c r="CT58" s="13" t="s">
        <v>10</v>
      </c>
      <c r="CU58" s="13" t="s">
        <v>10</v>
      </c>
      <c r="CV58" s="13" t="s">
        <v>10</v>
      </c>
      <c r="CW58" s="13" t="s">
        <v>10</v>
      </c>
      <c r="CX58" s="13" t="s">
        <v>10</v>
      </c>
      <c r="CY58" s="13" t="s">
        <v>10</v>
      </c>
      <c r="CZ58" s="13" t="s">
        <v>10</v>
      </c>
      <c r="DA58" s="13" t="s">
        <v>10</v>
      </c>
      <c r="DB58" s="13" t="s">
        <v>10</v>
      </c>
      <c r="DC58" s="13" t="s">
        <v>10</v>
      </c>
      <c r="DD58" s="13" t="s">
        <v>10</v>
      </c>
      <c r="DE58" s="13" t="s">
        <v>10</v>
      </c>
      <c r="DF58" s="13" t="s">
        <v>10</v>
      </c>
      <c r="DG58" s="13" t="s">
        <v>10</v>
      </c>
      <c r="DH58" s="13" t="s">
        <v>10</v>
      </c>
      <c r="DI58" s="13" t="s">
        <v>10</v>
      </c>
      <c r="DJ58" s="13" t="s">
        <v>10</v>
      </c>
      <c r="DK58" s="13" t="s">
        <v>10</v>
      </c>
      <c r="DL58" s="13" t="s">
        <v>10</v>
      </c>
      <c r="DM58" s="13" t="s">
        <v>10</v>
      </c>
      <c r="DN58" s="13" t="s">
        <v>10</v>
      </c>
      <c r="DO58" s="13" t="s">
        <v>10</v>
      </c>
      <c r="DP58" s="13" t="s">
        <v>10</v>
      </c>
      <c r="DQ58" s="13" t="s">
        <v>10</v>
      </c>
      <c r="DR58" s="13" t="s">
        <v>10</v>
      </c>
      <c r="DS58" s="13" t="s">
        <v>10</v>
      </c>
      <c r="DT58" s="13" t="s">
        <v>10</v>
      </c>
      <c r="DU58" s="13" t="s">
        <v>10</v>
      </c>
      <c r="DV58" s="13" t="s">
        <v>10</v>
      </c>
      <c r="DW58" s="22" t="s">
        <v>10</v>
      </c>
      <c r="DX58" s="23" t="s">
        <v>10</v>
      </c>
      <c r="DY58" s="24" t="s">
        <v>10</v>
      </c>
      <c r="DZ58" s="20" t="s">
        <v>10</v>
      </c>
      <c r="EA58" s="13" t="s">
        <v>10</v>
      </c>
      <c r="EB58" s="27" t="s">
        <v>10</v>
      </c>
      <c r="EC58" s="13" t="s">
        <v>10</v>
      </c>
      <c r="ED58" s="19" t="s">
        <v>10</v>
      </c>
      <c r="EE58" s="20" t="s">
        <v>10</v>
      </c>
      <c r="EF58" s="13" t="s">
        <v>10</v>
      </c>
      <c r="EG58" s="32" t="s">
        <v>10</v>
      </c>
      <c r="EH58" s="13" t="s">
        <v>10</v>
      </c>
      <c r="EI58" s="13" t="s">
        <v>10</v>
      </c>
      <c r="EJ58" s="13" t="s">
        <v>10</v>
      </c>
      <c r="EK58" s="13" t="s">
        <v>10</v>
      </c>
      <c r="EL58" s="13" t="s">
        <v>10</v>
      </c>
      <c r="EM58" s="13" t="s">
        <v>10</v>
      </c>
      <c r="EN58" s="13" t="s">
        <v>10</v>
      </c>
      <c r="EO58" s="13" t="s">
        <v>10</v>
      </c>
      <c r="EP58" s="13" t="s">
        <v>10</v>
      </c>
      <c r="EQ58" s="13" t="s">
        <v>10</v>
      </c>
      <c r="ER58" s="13" t="s">
        <v>10</v>
      </c>
      <c r="ES58" s="13" t="s">
        <v>10</v>
      </c>
      <c r="ET58" s="13" t="s">
        <v>10</v>
      </c>
      <c r="EU58" s="13" t="s">
        <v>10</v>
      </c>
      <c r="EV58" s="13" t="s">
        <v>10</v>
      </c>
      <c r="EW58" s="13" t="s">
        <v>10</v>
      </c>
      <c r="EX58" s="13" t="s">
        <v>10</v>
      </c>
      <c r="EY58" s="13" t="s">
        <v>10</v>
      </c>
      <c r="EZ58" s="13" t="s">
        <v>10</v>
      </c>
      <c r="FA58" s="13" t="s">
        <v>10</v>
      </c>
      <c r="FB58" s="13" t="s">
        <v>10</v>
      </c>
      <c r="FC58" s="13" t="s">
        <v>10</v>
      </c>
      <c r="FD58" s="13" t="s">
        <v>10</v>
      </c>
      <c r="FE58" s="13" t="s">
        <v>10</v>
      </c>
      <c r="FF58" s="13" t="s">
        <v>10</v>
      </c>
      <c r="FG58" s="25" t="s">
        <v>10</v>
      </c>
      <c r="FH58" s="19" t="s">
        <v>10</v>
      </c>
      <c r="FI58" s="20" t="s">
        <v>10</v>
      </c>
      <c r="FJ58" s="9" t="s">
        <v>10</v>
      </c>
      <c r="FK58" s="13" t="s">
        <v>10</v>
      </c>
      <c r="FL58" s="13" t="s">
        <v>10</v>
      </c>
      <c r="FM58" s="13" t="s">
        <v>10</v>
      </c>
      <c r="FN58" s="13" t="s">
        <v>10</v>
      </c>
      <c r="FO58" s="13" t="s">
        <v>10</v>
      </c>
    </row>
    <row r="59" spans="1:171" s="11" customFormat="1" ht="47.25" x14ac:dyDescent="0.25">
      <c r="A59" s="17" t="s">
        <v>62</v>
      </c>
      <c r="B59" s="6" t="s">
        <v>240</v>
      </c>
      <c r="C59" s="48">
        <v>305.07319000000001</v>
      </c>
      <c r="D59" s="3">
        <f t="shared" ref="D59:D61" si="28">T59</f>
        <v>305.25</v>
      </c>
      <c r="E59" s="13">
        <v>1</v>
      </c>
      <c r="F59" s="13" t="s">
        <v>87</v>
      </c>
      <c r="G59" s="13" t="s">
        <v>10</v>
      </c>
      <c r="H59" s="13" t="s">
        <v>10</v>
      </c>
      <c r="I59" s="13" t="s">
        <v>10</v>
      </c>
      <c r="J59" s="13" t="s">
        <v>10</v>
      </c>
      <c r="K59" s="13" t="s">
        <v>10</v>
      </c>
      <c r="L59" s="13" t="s">
        <v>10</v>
      </c>
      <c r="M59" s="13" t="s">
        <v>10</v>
      </c>
      <c r="N59" s="13" t="s">
        <v>10</v>
      </c>
      <c r="O59" s="13" t="s">
        <v>10</v>
      </c>
      <c r="P59" s="50"/>
      <c r="Q59" s="13" t="s">
        <v>238</v>
      </c>
      <c r="R59" s="13">
        <v>250</v>
      </c>
      <c r="S59" s="13">
        <v>1.2210000000000001</v>
      </c>
      <c r="T59" s="13">
        <f t="shared" si="27"/>
        <v>305.25</v>
      </c>
      <c r="U59" s="13">
        <v>1</v>
      </c>
      <c r="V59" s="13"/>
      <c r="W59" s="13"/>
      <c r="X59" s="13"/>
      <c r="Y59" s="13"/>
      <c r="Z59" s="13"/>
      <c r="AA59" s="13" t="s">
        <v>10</v>
      </c>
      <c r="AB59" s="13" t="s">
        <v>10</v>
      </c>
      <c r="AC59" s="13" t="s">
        <v>10</v>
      </c>
      <c r="AD59" s="13" t="s">
        <v>10</v>
      </c>
      <c r="AE59" s="13" t="s">
        <v>10</v>
      </c>
      <c r="AF59" s="13" t="s">
        <v>10</v>
      </c>
      <c r="AG59" s="13" t="s">
        <v>10</v>
      </c>
      <c r="AH59" s="13" t="s">
        <v>10</v>
      </c>
      <c r="AI59" s="13" t="s">
        <v>10</v>
      </c>
      <c r="AJ59" s="13" t="s">
        <v>10</v>
      </c>
      <c r="AK59" s="13" t="s">
        <v>10</v>
      </c>
      <c r="AL59" s="13" t="s">
        <v>10</v>
      </c>
      <c r="AM59" s="13" t="s">
        <v>10</v>
      </c>
      <c r="AN59" s="13" t="s">
        <v>10</v>
      </c>
      <c r="AO59" s="13" t="s">
        <v>10</v>
      </c>
      <c r="AP59" s="13" t="s">
        <v>10</v>
      </c>
      <c r="AQ59" s="13" t="s">
        <v>10</v>
      </c>
      <c r="AR59" s="13" t="s">
        <v>10</v>
      </c>
      <c r="AS59" s="13" t="s">
        <v>10</v>
      </c>
      <c r="AT59" s="13" t="s">
        <v>10</v>
      </c>
      <c r="AU59" s="13" t="s">
        <v>10</v>
      </c>
      <c r="AV59" s="13" t="s">
        <v>10</v>
      </c>
      <c r="AW59" s="13" t="s">
        <v>10</v>
      </c>
      <c r="AX59" s="13" t="s">
        <v>10</v>
      </c>
      <c r="AY59" s="13" t="s">
        <v>10</v>
      </c>
      <c r="AZ59" s="13" t="s">
        <v>10</v>
      </c>
      <c r="BA59" s="13" t="s">
        <v>10</v>
      </c>
      <c r="BB59" s="13" t="s">
        <v>10</v>
      </c>
      <c r="BC59" s="13" t="s">
        <v>10</v>
      </c>
      <c r="BD59" s="13" t="s">
        <v>10</v>
      </c>
      <c r="BE59" s="13" t="s">
        <v>10</v>
      </c>
      <c r="BF59" s="13" t="s">
        <v>10</v>
      </c>
      <c r="BG59" s="13" t="s">
        <v>10</v>
      </c>
      <c r="BH59" s="13" t="s">
        <v>10</v>
      </c>
      <c r="BI59" s="13" t="s">
        <v>10</v>
      </c>
      <c r="BJ59" s="13" t="s">
        <v>10</v>
      </c>
      <c r="BK59" s="13" t="s">
        <v>10</v>
      </c>
      <c r="BL59" s="13" t="s">
        <v>10</v>
      </c>
      <c r="BM59" s="13" t="s">
        <v>10</v>
      </c>
      <c r="BN59" s="13" t="s">
        <v>10</v>
      </c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 t="s">
        <v>10</v>
      </c>
      <c r="BZ59" s="13" t="s">
        <v>10</v>
      </c>
      <c r="CA59" s="13" t="s">
        <v>10</v>
      </c>
      <c r="CB59" s="13" t="s">
        <v>10</v>
      </c>
      <c r="CC59" s="13" t="s">
        <v>10</v>
      </c>
      <c r="CD59" s="13" t="s">
        <v>10</v>
      </c>
      <c r="CE59" s="13" t="s">
        <v>10</v>
      </c>
      <c r="CF59" s="13" t="s">
        <v>10</v>
      </c>
      <c r="CG59" s="13" t="s">
        <v>10</v>
      </c>
      <c r="CH59" s="13" t="s">
        <v>10</v>
      </c>
      <c r="CI59" s="13" t="s">
        <v>10</v>
      </c>
      <c r="CJ59" s="13" t="s">
        <v>10</v>
      </c>
      <c r="CK59" s="13" t="s">
        <v>10</v>
      </c>
      <c r="CL59" s="13" t="s">
        <v>10</v>
      </c>
      <c r="CM59" s="13" t="s">
        <v>10</v>
      </c>
      <c r="CN59" s="13" t="s">
        <v>10</v>
      </c>
      <c r="CO59" s="13" t="s">
        <v>10</v>
      </c>
      <c r="CP59" s="13" t="s">
        <v>10</v>
      </c>
      <c r="CQ59" s="13" t="s">
        <v>10</v>
      </c>
      <c r="CR59" s="13" t="s">
        <v>10</v>
      </c>
      <c r="CS59" s="13" t="s">
        <v>10</v>
      </c>
      <c r="CT59" s="13" t="s">
        <v>10</v>
      </c>
      <c r="CU59" s="13" t="s">
        <v>10</v>
      </c>
      <c r="CV59" s="13" t="s">
        <v>10</v>
      </c>
      <c r="CW59" s="13" t="s">
        <v>10</v>
      </c>
      <c r="CX59" s="13" t="s">
        <v>10</v>
      </c>
      <c r="CY59" s="13" t="s">
        <v>10</v>
      </c>
      <c r="CZ59" s="13" t="s">
        <v>10</v>
      </c>
      <c r="DA59" s="13" t="s">
        <v>10</v>
      </c>
      <c r="DB59" s="13" t="s">
        <v>10</v>
      </c>
      <c r="DC59" s="13" t="s">
        <v>10</v>
      </c>
      <c r="DD59" s="13" t="s">
        <v>10</v>
      </c>
      <c r="DE59" s="13" t="s">
        <v>10</v>
      </c>
      <c r="DF59" s="13" t="s">
        <v>10</v>
      </c>
      <c r="DG59" s="13" t="s">
        <v>10</v>
      </c>
      <c r="DH59" s="13" t="s">
        <v>10</v>
      </c>
      <c r="DI59" s="13" t="s">
        <v>10</v>
      </c>
      <c r="DJ59" s="13" t="s">
        <v>10</v>
      </c>
      <c r="DK59" s="13" t="s">
        <v>10</v>
      </c>
      <c r="DL59" s="13" t="s">
        <v>10</v>
      </c>
      <c r="DM59" s="13" t="s">
        <v>10</v>
      </c>
      <c r="DN59" s="13" t="s">
        <v>10</v>
      </c>
      <c r="DO59" s="13" t="s">
        <v>10</v>
      </c>
      <c r="DP59" s="13" t="s">
        <v>10</v>
      </c>
      <c r="DQ59" s="13" t="s">
        <v>10</v>
      </c>
      <c r="DR59" s="13" t="s">
        <v>10</v>
      </c>
      <c r="DS59" s="13" t="s">
        <v>10</v>
      </c>
      <c r="DT59" s="13" t="s">
        <v>10</v>
      </c>
      <c r="DU59" s="13" t="s">
        <v>10</v>
      </c>
      <c r="DV59" s="13" t="s">
        <v>10</v>
      </c>
      <c r="DW59" s="22" t="s">
        <v>10</v>
      </c>
      <c r="DX59" s="23" t="s">
        <v>10</v>
      </c>
      <c r="DY59" s="24" t="s">
        <v>10</v>
      </c>
      <c r="DZ59" s="20" t="s">
        <v>10</v>
      </c>
      <c r="EA59" s="13" t="s">
        <v>10</v>
      </c>
      <c r="EB59" s="27" t="s">
        <v>10</v>
      </c>
      <c r="EC59" s="13" t="s">
        <v>10</v>
      </c>
      <c r="ED59" s="19" t="s">
        <v>10</v>
      </c>
      <c r="EE59" s="20" t="s">
        <v>10</v>
      </c>
      <c r="EF59" s="13" t="s">
        <v>10</v>
      </c>
      <c r="EG59" s="32" t="s">
        <v>10</v>
      </c>
      <c r="EH59" s="13" t="s">
        <v>10</v>
      </c>
      <c r="EI59" s="13" t="s">
        <v>10</v>
      </c>
      <c r="EJ59" s="13" t="s">
        <v>10</v>
      </c>
      <c r="EK59" s="13" t="s">
        <v>10</v>
      </c>
      <c r="EL59" s="13" t="s">
        <v>10</v>
      </c>
      <c r="EM59" s="13" t="s">
        <v>10</v>
      </c>
      <c r="EN59" s="13" t="s">
        <v>10</v>
      </c>
      <c r="EO59" s="13" t="s">
        <v>10</v>
      </c>
      <c r="EP59" s="13" t="s">
        <v>10</v>
      </c>
      <c r="EQ59" s="13" t="s">
        <v>10</v>
      </c>
      <c r="ER59" s="13" t="s">
        <v>10</v>
      </c>
      <c r="ES59" s="13" t="s">
        <v>10</v>
      </c>
      <c r="ET59" s="13" t="s">
        <v>10</v>
      </c>
      <c r="EU59" s="13" t="s">
        <v>10</v>
      </c>
      <c r="EV59" s="13" t="s">
        <v>10</v>
      </c>
      <c r="EW59" s="13" t="s">
        <v>10</v>
      </c>
      <c r="EX59" s="13" t="s">
        <v>10</v>
      </c>
      <c r="EY59" s="13" t="s">
        <v>10</v>
      </c>
      <c r="EZ59" s="13" t="s">
        <v>10</v>
      </c>
      <c r="FA59" s="13" t="s">
        <v>10</v>
      </c>
      <c r="FB59" s="13" t="s">
        <v>10</v>
      </c>
      <c r="FC59" s="13" t="s">
        <v>10</v>
      </c>
      <c r="FD59" s="13" t="s">
        <v>10</v>
      </c>
      <c r="FE59" s="13" t="s">
        <v>10</v>
      </c>
      <c r="FF59" s="13" t="s">
        <v>10</v>
      </c>
      <c r="FG59" s="25" t="s">
        <v>10</v>
      </c>
      <c r="FH59" s="19" t="s">
        <v>10</v>
      </c>
      <c r="FI59" s="20" t="s">
        <v>10</v>
      </c>
      <c r="FJ59" s="9" t="s">
        <v>10</v>
      </c>
      <c r="FK59" s="13" t="s">
        <v>10</v>
      </c>
      <c r="FL59" s="13" t="s">
        <v>10</v>
      </c>
      <c r="FM59" s="13" t="s">
        <v>10</v>
      </c>
      <c r="FN59" s="13" t="s">
        <v>10</v>
      </c>
      <c r="FO59" s="13" t="s">
        <v>10</v>
      </c>
    </row>
    <row r="60" spans="1:171" s="11" customFormat="1" ht="63" x14ac:dyDescent="0.25">
      <c r="A60" s="17" t="s">
        <v>216</v>
      </c>
      <c r="B60" s="6" t="s">
        <v>241</v>
      </c>
      <c r="C60" s="48">
        <v>940.66706999999997</v>
      </c>
      <c r="D60" s="3">
        <f>SUM(Y60,T60)</f>
        <v>2378.5080000000003</v>
      </c>
      <c r="E60" s="13">
        <v>1</v>
      </c>
      <c r="F60" s="13" t="s">
        <v>87</v>
      </c>
      <c r="G60" s="13" t="s">
        <v>10</v>
      </c>
      <c r="H60" s="13" t="s">
        <v>10</v>
      </c>
      <c r="I60" s="13" t="s">
        <v>10</v>
      </c>
      <c r="J60" s="13" t="s">
        <v>10</v>
      </c>
      <c r="K60" s="13" t="s">
        <v>10</v>
      </c>
      <c r="L60" s="13" t="s">
        <v>10</v>
      </c>
      <c r="M60" s="13" t="s">
        <v>10</v>
      </c>
      <c r="N60" s="13" t="s">
        <v>10</v>
      </c>
      <c r="O60" s="13" t="s">
        <v>10</v>
      </c>
      <c r="P60" s="13"/>
      <c r="Q60" s="13" t="s">
        <v>92</v>
      </c>
      <c r="R60" s="13">
        <v>532</v>
      </c>
      <c r="S60" s="13">
        <v>1.2210000000000001</v>
      </c>
      <c r="T60" s="13">
        <f t="shared" si="27"/>
        <v>649.572</v>
      </c>
      <c r="U60" s="13">
        <v>1</v>
      </c>
      <c r="V60" s="13" t="s">
        <v>248</v>
      </c>
      <c r="W60" s="13">
        <v>1416</v>
      </c>
      <c r="X60" s="13">
        <v>1.2210000000000001</v>
      </c>
      <c r="Y60" s="13">
        <f t="shared" ref="Y60" si="29">W60*X60*Z60</f>
        <v>1728.9360000000001</v>
      </c>
      <c r="Z60" s="13">
        <v>1</v>
      </c>
      <c r="AA60" s="13" t="s">
        <v>10</v>
      </c>
      <c r="AB60" s="13" t="s">
        <v>10</v>
      </c>
      <c r="AC60" s="13" t="s">
        <v>10</v>
      </c>
      <c r="AD60" s="13" t="s">
        <v>10</v>
      </c>
      <c r="AE60" s="13" t="s">
        <v>10</v>
      </c>
      <c r="AF60" s="13" t="s">
        <v>10</v>
      </c>
      <c r="AG60" s="13" t="s">
        <v>10</v>
      </c>
      <c r="AH60" s="13" t="s">
        <v>10</v>
      </c>
      <c r="AI60" s="13" t="s">
        <v>10</v>
      </c>
      <c r="AJ60" s="13" t="s">
        <v>10</v>
      </c>
      <c r="AK60" s="13" t="s">
        <v>10</v>
      </c>
      <c r="AL60" s="13" t="s">
        <v>10</v>
      </c>
      <c r="AM60" s="13" t="s">
        <v>10</v>
      </c>
      <c r="AN60" s="13" t="s">
        <v>10</v>
      </c>
      <c r="AO60" s="13" t="s">
        <v>10</v>
      </c>
      <c r="AP60" s="13" t="s">
        <v>10</v>
      </c>
      <c r="AQ60" s="13" t="s">
        <v>10</v>
      </c>
      <c r="AR60" s="13" t="s">
        <v>10</v>
      </c>
      <c r="AS60" s="13" t="s">
        <v>10</v>
      </c>
      <c r="AT60" s="13" t="s">
        <v>10</v>
      </c>
      <c r="AU60" s="13" t="s">
        <v>10</v>
      </c>
      <c r="AV60" s="13" t="s">
        <v>10</v>
      </c>
      <c r="AW60" s="13" t="s">
        <v>10</v>
      </c>
      <c r="AX60" s="13" t="s">
        <v>10</v>
      </c>
      <c r="AY60" s="13" t="s">
        <v>10</v>
      </c>
      <c r="AZ60" s="13" t="s">
        <v>10</v>
      </c>
      <c r="BA60" s="13" t="s">
        <v>10</v>
      </c>
      <c r="BB60" s="13" t="s">
        <v>10</v>
      </c>
      <c r="BC60" s="13" t="s">
        <v>10</v>
      </c>
      <c r="BD60" s="13" t="s">
        <v>10</v>
      </c>
      <c r="BE60" s="13" t="s">
        <v>10</v>
      </c>
      <c r="BF60" s="13" t="s">
        <v>10</v>
      </c>
      <c r="BG60" s="13" t="s">
        <v>10</v>
      </c>
      <c r="BH60" s="13" t="s">
        <v>10</v>
      </c>
      <c r="BI60" s="13" t="s">
        <v>10</v>
      </c>
      <c r="BJ60" s="13" t="s">
        <v>10</v>
      </c>
      <c r="BK60" s="13" t="s">
        <v>10</v>
      </c>
      <c r="BL60" s="13" t="s">
        <v>10</v>
      </c>
      <c r="BM60" s="13" t="s">
        <v>10</v>
      </c>
      <c r="BN60" s="13" t="s">
        <v>10</v>
      </c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 t="s">
        <v>10</v>
      </c>
      <c r="BZ60" s="13" t="s">
        <v>10</v>
      </c>
      <c r="CA60" s="13" t="s">
        <v>10</v>
      </c>
      <c r="CB60" s="13" t="s">
        <v>10</v>
      </c>
      <c r="CC60" s="13" t="s">
        <v>10</v>
      </c>
      <c r="CD60" s="13" t="s">
        <v>10</v>
      </c>
      <c r="CE60" s="13" t="s">
        <v>10</v>
      </c>
      <c r="CF60" s="13" t="s">
        <v>10</v>
      </c>
      <c r="CG60" s="13" t="s">
        <v>10</v>
      </c>
      <c r="CH60" s="13" t="s">
        <v>10</v>
      </c>
      <c r="CI60" s="13" t="s">
        <v>10</v>
      </c>
      <c r="CJ60" s="13" t="s">
        <v>10</v>
      </c>
      <c r="CK60" s="13" t="s">
        <v>10</v>
      </c>
      <c r="CL60" s="13" t="s">
        <v>10</v>
      </c>
      <c r="CM60" s="13" t="s">
        <v>10</v>
      </c>
      <c r="CN60" s="13" t="s">
        <v>10</v>
      </c>
      <c r="CO60" s="13" t="s">
        <v>10</v>
      </c>
      <c r="CP60" s="13" t="s">
        <v>10</v>
      </c>
      <c r="CQ60" s="13" t="s">
        <v>10</v>
      </c>
      <c r="CR60" s="13" t="s">
        <v>10</v>
      </c>
      <c r="CS60" s="13" t="s">
        <v>10</v>
      </c>
      <c r="CT60" s="13" t="s">
        <v>10</v>
      </c>
      <c r="CU60" s="13" t="s">
        <v>10</v>
      </c>
      <c r="CV60" s="13" t="s">
        <v>10</v>
      </c>
      <c r="CW60" s="13" t="s">
        <v>10</v>
      </c>
      <c r="CX60" s="13" t="s">
        <v>10</v>
      </c>
      <c r="CY60" s="13" t="s">
        <v>10</v>
      </c>
      <c r="CZ60" s="13" t="s">
        <v>10</v>
      </c>
      <c r="DA60" s="13" t="s">
        <v>10</v>
      </c>
      <c r="DB60" s="13" t="s">
        <v>10</v>
      </c>
      <c r="DC60" s="13" t="s">
        <v>10</v>
      </c>
      <c r="DD60" s="13" t="s">
        <v>10</v>
      </c>
      <c r="DE60" s="13" t="s">
        <v>10</v>
      </c>
      <c r="DF60" s="13" t="s">
        <v>10</v>
      </c>
      <c r="DG60" s="13" t="s">
        <v>10</v>
      </c>
      <c r="DH60" s="13" t="s">
        <v>10</v>
      </c>
      <c r="DI60" s="13" t="s">
        <v>10</v>
      </c>
      <c r="DJ60" s="13" t="s">
        <v>10</v>
      </c>
      <c r="DK60" s="13" t="s">
        <v>10</v>
      </c>
      <c r="DL60" s="13" t="s">
        <v>10</v>
      </c>
      <c r="DM60" s="13" t="s">
        <v>10</v>
      </c>
      <c r="DN60" s="13" t="s">
        <v>10</v>
      </c>
      <c r="DO60" s="13" t="s">
        <v>10</v>
      </c>
      <c r="DP60" s="13" t="s">
        <v>10</v>
      </c>
      <c r="DQ60" s="13" t="s">
        <v>10</v>
      </c>
      <c r="DR60" s="13" t="s">
        <v>10</v>
      </c>
      <c r="DS60" s="13" t="s">
        <v>10</v>
      </c>
      <c r="DT60" s="13" t="s">
        <v>10</v>
      </c>
      <c r="DU60" s="13" t="s">
        <v>10</v>
      </c>
      <c r="DV60" s="13" t="s">
        <v>10</v>
      </c>
      <c r="DW60" s="22" t="s">
        <v>10</v>
      </c>
      <c r="DX60" s="23" t="s">
        <v>10</v>
      </c>
      <c r="DY60" s="24" t="s">
        <v>10</v>
      </c>
      <c r="DZ60" s="20" t="s">
        <v>10</v>
      </c>
      <c r="EA60" s="13" t="s">
        <v>10</v>
      </c>
      <c r="EB60" s="27" t="s">
        <v>10</v>
      </c>
      <c r="EC60" s="13" t="s">
        <v>10</v>
      </c>
      <c r="ED60" s="19" t="s">
        <v>10</v>
      </c>
      <c r="EE60" s="20" t="s">
        <v>10</v>
      </c>
      <c r="EF60" s="13" t="s">
        <v>10</v>
      </c>
      <c r="EG60" s="32" t="s">
        <v>10</v>
      </c>
      <c r="EH60" s="13" t="s">
        <v>10</v>
      </c>
      <c r="EI60" s="13" t="s">
        <v>10</v>
      </c>
      <c r="EJ60" s="13" t="s">
        <v>10</v>
      </c>
      <c r="EK60" s="13" t="s">
        <v>10</v>
      </c>
      <c r="EL60" s="13" t="s">
        <v>10</v>
      </c>
      <c r="EM60" s="13" t="s">
        <v>10</v>
      </c>
      <c r="EN60" s="13" t="s">
        <v>10</v>
      </c>
      <c r="EO60" s="13" t="s">
        <v>10</v>
      </c>
      <c r="EP60" s="13" t="s">
        <v>10</v>
      </c>
      <c r="EQ60" s="13" t="s">
        <v>10</v>
      </c>
      <c r="ER60" s="13" t="s">
        <v>10</v>
      </c>
      <c r="ES60" s="13" t="s">
        <v>10</v>
      </c>
      <c r="ET60" s="13" t="s">
        <v>10</v>
      </c>
      <c r="EU60" s="13" t="s">
        <v>10</v>
      </c>
      <c r="EV60" s="13" t="s">
        <v>10</v>
      </c>
      <c r="EW60" s="13" t="s">
        <v>10</v>
      </c>
      <c r="EX60" s="13" t="s">
        <v>10</v>
      </c>
      <c r="EY60" s="13" t="s">
        <v>10</v>
      </c>
      <c r="EZ60" s="13" t="s">
        <v>10</v>
      </c>
      <c r="FA60" s="13" t="s">
        <v>10</v>
      </c>
      <c r="FB60" s="13" t="s">
        <v>10</v>
      </c>
      <c r="FC60" s="13" t="s">
        <v>10</v>
      </c>
      <c r="FD60" s="13" t="s">
        <v>10</v>
      </c>
      <c r="FE60" s="13" t="s">
        <v>10</v>
      </c>
      <c r="FF60" s="13" t="s">
        <v>10</v>
      </c>
      <c r="FG60" s="25" t="s">
        <v>10</v>
      </c>
      <c r="FH60" s="19" t="s">
        <v>10</v>
      </c>
      <c r="FI60" s="20" t="s">
        <v>10</v>
      </c>
      <c r="FJ60" s="9" t="s">
        <v>10</v>
      </c>
      <c r="FK60" s="13" t="s">
        <v>10</v>
      </c>
      <c r="FL60" s="13" t="s">
        <v>10</v>
      </c>
      <c r="FM60" s="13" t="s">
        <v>10</v>
      </c>
      <c r="FN60" s="13" t="s">
        <v>10</v>
      </c>
      <c r="FO60" s="13" t="s">
        <v>10</v>
      </c>
    </row>
    <row r="61" spans="1:171" s="11" customFormat="1" ht="31.5" x14ac:dyDescent="0.25">
      <c r="A61" s="17" t="s">
        <v>154</v>
      </c>
      <c r="B61" s="6" t="s">
        <v>242</v>
      </c>
      <c r="C61" s="48">
        <v>421.06301000000002</v>
      </c>
      <c r="D61" s="3">
        <f t="shared" si="28"/>
        <v>427.35</v>
      </c>
      <c r="E61" s="13">
        <v>1</v>
      </c>
      <c r="F61" s="13" t="s">
        <v>87</v>
      </c>
      <c r="G61" s="13" t="s">
        <v>10</v>
      </c>
      <c r="H61" s="13" t="s">
        <v>10</v>
      </c>
      <c r="I61" s="13" t="s">
        <v>10</v>
      </c>
      <c r="J61" s="13" t="s">
        <v>10</v>
      </c>
      <c r="K61" s="13" t="s">
        <v>10</v>
      </c>
      <c r="L61" s="13" t="s">
        <v>10</v>
      </c>
      <c r="M61" s="13" t="s">
        <v>10</v>
      </c>
      <c r="N61" s="13" t="s">
        <v>10</v>
      </c>
      <c r="O61" s="13" t="s">
        <v>10</v>
      </c>
      <c r="P61" s="13"/>
      <c r="Q61" s="13" t="s">
        <v>120</v>
      </c>
      <c r="R61" s="13">
        <v>350</v>
      </c>
      <c r="S61" s="13">
        <v>1.2210000000000001</v>
      </c>
      <c r="T61" s="13">
        <f t="shared" si="27"/>
        <v>427.35</v>
      </c>
      <c r="U61" s="13">
        <v>1</v>
      </c>
      <c r="V61" s="13"/>
      <c r="W61" s="13"/>
      <c r="X61" s="13"/>
      <c r="Y61" s="13"/>
      <c r="Z61" s="13"/>
      <c r="AA61" s="13" t="s">
        <v>10</v>
      </c>
      <c r="AB61" s="13" t="s">
        <v>10</v>
      </c>
      <c r="AC61" s="13" t="s">
        <v>10</v>
      </c>
      <c r="AD61" s="13" t="s">
        <v>10</v>
      </c>
      <c r="AE61" s="13" t="s">
        <v>10</v>
      </c>
      <c r="AF61" s="13" t="s">
        <v>10</v>
      </c>
      <c r="AG61" s="13" t="s">
        <v>10</v>
      </c>
      <c r="AH61" s="13" t="s">
        <v>10</v>
      </c>
      <c r="AI61" s="13" t="s">
        <v>10</v>
      </c>
      <c r="AJ61" s="13" t="s">
        <v>10</v>
      </c>
      <c r="AK61" s="13" t="s">
        <v>10</v>
      </c>
      <c r="AL61" s="13" t="s">
        <v>10</v>
      </c>
      <c r="AM61" s="13" t="s">
        <v>10</v>
      </c>
      <c r="AN61" s="13" t="s">
        <v>10</v>
      </c>
      <c r="AO61" s="13" t="s">
        <v>10</v>
      </c>
      <c r="AP61" s="13" t="s">
        <v>10</v>
      </c>
      <c r="AQ61" s="13" t="s">
        <v>10</v>
      </c>
      <c r="AR61" s="13" t="s">
        <v>10</v>
      </c>
      <c r="AS61" s="13" t="s">
        <v>10</v>
      </c>
      <c r="AT61" s="13" t="s">
        <v>10</v>
      </c>
      <c r="AU61" s="13" t="s">
        <v>10</v>
      </c>
      <c r="AV61" s="13" t="s">
        <v>10</v>
      </c>
      <c r="AW61" s="13" t="s">
        <v>10</v>
      </c>
      <c r="AX61" s="13" t="s">
        <v>10</v>
      </c>
      <c r="AY61" s="13" t="s">
        <v>10</v>
      </c>
      <c r="AZ61" s="13" t="s">
        <v>10</v>
      </c>
      <c r="BA61" s="13" t="s">
        <v>10</v>
      </c>
      <c r="BB61" s="13" t="s">
        <v>10</v>
      </c>
      <c r="BC61" s="13" t="s">
        <v>10</v>
      </c>
      <c r="BD61" s="13" t="s">
        <v>10</v>
      </c>
      <c r="BE61" s="13" t="s">
        <v>10</v>
      </c>
      <c r="BF61" s="13" t="s">
        <v>10</v>
      </c>
      <c r="BG61" s="13" t="s">
        <v>10</v>
      </c>
      <c r="BH61" s="13" t="s">
        <v>10</v>
      </c>
      <c r="BI61" s="13" t="s">
        <v>10</v>
      </c>
      <c r="BJ61" s="13" t="s">
        <v>10</v>
      </c>
      <c r="BK61" s="13" t="s">
        <v>10</v>
      </c>
      <c r="BL61" s="13" t="s">
        <v>10</v>
      </c>
      <c r="BM61" s="13" t="s">
        <v>10</v>
      </c>
      <c r="BN61" s="13" t="s">
        <v>10</v>
      </c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 t="s">
        <v>10</v>
      </c>
      <c r="BZ61" s="13" t="s">
        <v>10</v>
      </c>
      <c r="CA61" s="13" t="s">
        <v>10</v>
      </c>
      <c r="CB61" s="13" t="s">
        <v>10</v>
      </c>
      <c r="CC61" s="13" t="s">
        <v>10</v>
      </c>
      <c r="CD61" s="13" t="s">
        <v>10</v>
      </c>
      <c r="CE61" s="13" t="s">
        <v>10</v>
      </c>
      <c r="CF61" s="13" t="s">
        <v>10</v>
      </c>
      <c r="CG61" s="13" t="s">
        <v>10</v>
      </c>
      <c r="CH61" s="13" t="s">
        <v>10</v>
      </c>
      <c r="CI61" s="13" t="s">
        <v>10</v>
      </c>
      <c r="CJ61" s="13" t="s">
        <v>10</v>
      </c>
      <c r="CK61" s="13" t="s">
        <v>10</v>
      </c>
      <c r="CL61" s="13" t="s">
        <v>10</v>
      </c>
      <c r="CM61" s="13" t="s">
        <v>10</v>
      </c>
      <c r="CN61" s="13" t="s">
        <v>10</v>
      </c>
      <c r="CO61" s="13" t="s">
        <v>10</v>
      </c>
      <c r="CP61" s="13" t="s">
        <v>10</v>
      </c>
      <c r="CQ61" s="13" t="s">
        <v>10</v>
      </c>
      <c r="CR61" s="13" t="s">
        <v>10</v>
      </c>
      <c r="CS61" s="13" t="s">
        <v>10</v>
      </c>
      <c r="CT61" s="13" t="s">
        <v>10</v>
      </c>
      <c r="CU61" s="13" t="s">
        <v>10</v>
      </c>
      <c r="CV61" s="13" t="s">
        <v>10</v>
      </c>
      <c r="CW61" s="13" t="s">
        <v>10</v>
      </c>
      <c r="CX61" s="13" t="s">
        <v>10</v>
      </c>
      <c r="CY61" s="13" t="s">
        <v>10</v>
      </c>
      <c r="CZ61" s="13" t="s">
        <v>10</v>
      </c>
      <c r="DA61" s="13" t="s">
        <v>10</v>
      </c>
      <c r="DB61" s="13" t="s">
        <v>10</v>
      </c>
      <c r="DC61" s="13" t="s">
        <v>10</v>
      </c>
      <c r="DD61" s="13" t="s">
        <v>10</v>
      </c>
      <c r="DE61" s="13" t="s">
        <v>10</v>
      </c>
      <c r="DF61" s="13" t="s">
        <v>10</v>
      </c>
      <c r="DG61" s="13" t="s">
        <v>10</v>
      </c>
      <c r="DH61" s="13" t="s">
        <v>10</v>
      </c>
      <c r="DI61" s="13" t="s">
        <v>10</v>
      </c>
      <c r="DJ61" s="13" t="s">
        <v>10</v>
      </c>
      <c r="DK61" s="13" t="s">
        <v>10</v>
      </c>
      <c r="DL61" s="13" t="s">
        <v>10</v>
      </c>
      <c r="DM61" s="13" t="s">
        <v>10</v>
      </c>
      <c r="DN61" s="13" t="s">
        <v>10</v>
      </c>
      <c r="DO61" s="13" t="s">
        <v>10</v>
      </c>
      <c r="DP61" s="13" t="s">
        <v>10</v>
      </c>
      <c r="DQ61" s="13" t="s">
        <v>10</v>
      </c>
      <c r="DR61" s="13" t="s">
        <v>10</v>
      </c>
      <c r="DS61" s="13" t="s">
        <v>10</v>
      </c>
      <c r="DT61" s="13" t="s">
        <v>10</v>
      </c>
      <c r="DU61" s="13" t="s">
        <v>10</v>
      </c>
      <c r="DV61" s="13" t="s">
        <v>10</v>
      </c>
      <c r="DW61" s="22" t="s">
        <v>10</v>
      </c>
      <c r="DX61" s="23" t="s">
        <v>10</v>
      </c>
      <c r="DY61" s="24" t="s">
        <v>10</v>
      </c>
      <c r="DZ61" s="20" t="s">
        <v>10</v>
      </c>
      <c r="EA61" s="13" t="s">
        <v>10</v>
      </c>
      <c r="EB61" s="27" t="s">
        <v>10</v>
      </c>
      <c r="EC61" s="13" t="s">
        <v>10</v>
      </c>
      <c r="ED61" s="19" t="s">
        <v>10</v>
      </c>
      <c r="EE61" s="20" t="s">
        <v>10</v>
      </c>
      <c r="EF61" s="13" t="s">
        <v>10</v>
      </c>
      <c r="EG61" s="32" t="s">
        <v>10</v>
      </c>
      <c r="EH61" s="13" t="s">
        <v>10</v>
      </c>
      <c r="EI61" s="13" t="s">
        <v>10</v>
      </c>
      <c r="EJ61" s="13" t="s">
        <v>10</v>
      </c>
      <c r="EK61" s="13" t="s">
        <v>10</v>
      </c>
      <c r="EL61" s="13" t="s">
        <v>10</v>
      </c>
      <c r="EM61" s="13" t="s">
        <v>10</v>
      </c>
      <c r="EN61" s="13" t="s">
        <v>10</v>
      </c>
      <c r="EO61" s="13" t="s">
        <v>10</v>
      </c>
      <c r="EP61" s="13" t="s">
        <v>10</v>
      </c>
      <c r="EQ61" s="13" t="s">
        <v>10</v>
      </c>
      <c r="ER61" s="13" t="s">
        <v>10</v>
      </c>
      <c r="ES61" s="13" t="s">
        <v>10</v>
      </c>
      <c r="ET61" s="13" t="s">
        <v>10</v>
      </c>
      <c r="EU61" s="13" t="s">
        <v>10</v>
      </c>
      <c r="EV61" s="13" t="s">
        <v>10</v>
      </c>
      <c r="EW61" s="13" t="s">
        <v>10</v>
      </c>
      <c r="EX61" s="13" t="s">
        <v>10</v>
      </c>
      <c r="EY61" s="13" t="s">
        <v>10</v>
      </c>
      <c r="EZ61" s="13" t="s">
        <v>10</v>
      </c>
      <c r="FA61" s="13" t="s">
        <v>10</v>
      </c>
      <c r="FB61" s="13" t="s">
        <v>10</v>
      </c>
      <c r="FC61" s="13" t="s">
        <v>10</v>
      </c>
      <c r="FD61" s="13" t="s">
        <v>10</v>
      </c>
      <c r="FE61" s="13" t="s">
        <v>10</v>
      </c>
      <c r="FF61" s="13" t="s">
        <v>10</v>
      </c>
      <c r="FG61" s="25" t="s">
        <v>10</v>
      </c>
      <c r="FH61" s="19" t="s">
        <v>10</v>
      </c>
      <c r="FI61" s="20" t="s">
        <v>10</v>
      </c>
      <c r="FJ61" s="9" t="s">
        <v>10</v>
      </c>
      <c r="FK61" s="13" t="s">
        <v>10</v>
      </c>
      <c r="FL61" s="13" t="s">
        <v>10</v>
      </c>
      <c r="FM61" s="13" t="s">
        <v>10</v>
      </c>
      <c r="FN61" s="13" t="s">
        <v>10</v>
      </c>
      <c r="FO61" s="13" t="s">
        <v>10</v>
      </c>
    </row>
    <row r="62" spans="1:171" s="38" customFormat="1" ht="63" customHeight="1" x14ac:dyDescent="0.25">
      <c r="A62" s="96" t="s">
        <v>156</v>
      </c>
      <c r="B62" s="98" t="s">
        <v>254</v>
      </c>
      <c r="C62" s="100">
        <v>2704.0106799999999</v>
      </c>
      <c r="D62" s="100">
        <f>SUM(AX62,BC62,BH62,BR62,BW62,CB62,CB63,BM62)</f>
        <v>8549.728935000001</v>
      </c>
      <c r="E62" s="92">
        <v>135</v>
      </c>
      <c r="F62" s="94" t="s">
        <v>87</v>
      </c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 t="s">
        <v>144</v>
      </c>
      <c r="AV62" s="92">
        <v>14</v>
      </c>
      <c r="AW62" s="92">
        <v>1.2210000000000001</v>
      </c>
      <c r="AX62" s="94">
        <f t="shared" ref="AX62" si="30">AV62*AW62*AY62</f>
        <v>17.094000000000001</v>
      </c>
      <c r="AY62" s="94">
        <v>1</v>
      </c>
      <c r="AZ62" s="92" t="s">
        <v>145</v>
      </c>
      <c r="BA62" s="92">
        <v>24</v>
      </c>
      <c r="BB62" s="92">
        <v>1.2210000000000001</v>
      </c>
      <c r="BC62" s="94">
        <f t="shared" ref="BC62" si="31">BA62*BB62*BD62</f>
        <v>2578.7520000000004</v>
      </c>
      <c r="BD62" s="94">
        <v>88</v>
      </c>
      <c r="BE62" s="92" t="s">
        <v>146</v>
      </c>
      <c r="BF62" s="92">
        <v>27</v>
      </c>
      <c r="BG62" s="92">
        <v>1.2210000000000001</v>
      </c>
      <c r="BH62" s="94">
        <f>BF62*BG62*BI62</f>
        <v>1186.8119999999999</v>
      </c>
      <c r="BI62" s="94">
        <v>36</v>
      </c>
      <c r="BJ62" s="92" t="s">
        <v>252</v>
      </c>
      <c r="BK62" s="92">
        <v>302</v>
      </c>
      <c r="BL62" s="92">
        <v>1.2210000000000001</v>
      </c>
      <c r="BM62" s="94">
        <f>BK62*BL62*BN62</f>
        <v>3687.42</v>
      </c>
      <c r="BN62" s="94">
        <v>10</v>
      </c>
      <c r="BO62" s="92" t="s">
        <v>152</v>
      </c>
      <c r="BP62" s="92">
        <v>2.2000000000000002</v>
      </c>
      <c r="BQ62" s="92">
        <v>1.2210000000000001</v>
      </c>
      <c r="BR62" s="94">
        <f t="shared" ref="BR62" si="32">BP62*BQ62*BS62</f>
        <v>239.07180000000002</v>
      </c>
      <c r="BS62" s="94">
        <v>89</v>
      </c>
      <c r="BT62" s="92" t="s">
        <v>153</v>
      </c>
      <c r="BU62" s="92">
        <v>174</v>
      </c>
      <c r="BV62" s="92">
        <v>1.2210000000000001</v>
      </c>
      <c r="BW62" s="94">
        <f t="shared" ref="BW62" si="33">BU62*BV62*BX62</f>
        <v>424.90800000000002</v>
      </c>
      <c r="BX62" s="94">
        <v>2</v>
      </c>
      <c r="BY62" s="13" t="s">
        <v>148</v>
      </c>
      <c r="BZ62" s="13">
        <v>133</v>
      </c>
      <c r="CA62" s="13">
        <v>1.2210000000000001</v>
      </c>
      <c r="CB62" s="13">
        <f t="shared" ref="CB62:CB63" si="34">BZ62*CA62*CC62</f>
        <v>62.521305000000005</v>
      </c>
      <c r="CC62" s="13">
        <v>0.38500000000000001</v>
      </c>
      <c r="CD62" s="92"/>
      <c r="CE62" s="92"/>
      <c r="CF62" s="92"/>
      <c r="CG62" s="92"/>
      <c r="CH62" s="92"/>
      <c r="CI62" s="92"/>
      <c r="CJ62" s="92"/>
      <c r="CK62" s="92"/>
      <c r="CL62" s="92"/>
      <c r="CM62" s="92"/>
      <c r="CN62" s="92"/>
      <c r="CO62" s="92"/>
      <c r="CP62" s="92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  <c r="FO62" s="92"/>
    </row>
    <row r="63" spans="1:171" s="38" customFormat="1" ht="15.75" x14ac:dyDescent="0.25">
      <c r="A63" s="97"/>
      <c r="B63" s="99"/>
      <c r="C63" s="101"/>
      <c r="D63" s="101"/>
      <c r="E63" s="93"/>
      <c r="F63" s="95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5"/>
      <c r="AY63" s="95"/>
      <c r="AZ63" s="93"/>
      <c r="BA63" s="93"/>
      <c r="BB63" s="93"/>
      <c r="BC63" s="95"/>
      <c r="BD63" s="95"/>
      <c r="BE63" s="93"/>
      <c r="BF63" s="93"/>
      <c r="BG63" s="93"/>
      <c r="BH63" s="95"/>
      <c r="BI63" s="95"/>
      <c r="BJ63" s="93"/>
      <c r="BK63" s="93"/>
      <c r="BL63" s="93"/>
      <c r="BM63" s="95"/>
      <c r="BN63" s="95"/>
      <c r="BO63" s="93"/>
      <c r="BP63" s="93"/>
      <c r="BQ63" s="93"/>
      <c r="BR63" s="95"/>
      <c r="BS63" s="95"/>
      <c r="BT63" s="93"/>
      <c r="BU63" s="93"/>
      <c r="BV63" s="93"/>
      <c r="BW63" s="95"/>
      <c r="BX63" s="95"/>
      <c r="BY63" s="13" t="s">
        <v>151</v>
      </c>
      <c r="BZ63" s="13">
        <v>155</v>
      </c>
      <c r="CA63" s="13">
        <v>1.2210000000000001</v>
      </c>
      <c r="CB63" s="13">
        <f t="shared" si="34"/>
        <v>353.14983000000007</v>
      </c>
      <c r="CC63" s="13">
        <v>1.8660000000000001</v>
      </c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3"/>
      <c r="DD63" s="93"/>
      <c r="DE63" s="93"/>
      <c r="DF63" s="93"/>
      <c r="DG63" s="93"/>
      <c r="DH63" s="93"/>
      <c r="DI63" s="93"/>
      <c r="DJ63" s="93"/>
      <c r="DK63" s="93"/>
      <c r="DL63" s="93"/>
      <c r="DM63" s="93"/>
      <c r="DN63" s="93"/>
      <c r="DO63" s="93"/>
      <c r="DP63" s="93"/>
      <c r="DQ63" s="93"/>
      <c r="DR63" s="93"/>
      <c r="DS63" s="93"/>
      <c r="DT63" s="93"/>
      <c r="DU63" s="93"/>
      <c r="DV63" s="93"/>
      <c r="DW63" s="93"/>
      <c r="DX63" s="93"/>
      <c r="DY63" s="93"/>
      <c r="DZ63" s="93"/>
      <c r="EA63" s="93"/>
      <c r="EB63" s="93"/>
      <c r="EC63" s="93"/>
      <c r="ED63" s="93"/>
      <c r="EE63" s="93"/>
      <c r="EF63" s="93"/>
      <c r="EG63" s="93"/>
      <c r="EH63" s="93"/>
      <c r="EI63" s="93"/>
      <c r="EJ63" s="93"/>
      <c r="EK63" s="93"/>
      <c r="EL63" s="93"/>
      <c r="EM63" s="93"/>
      <c r="EN63" s="93"/>
      <c r="EO63" s="93"/>
      <c r="EP63" s="93"/>
      <c r="EQ63" s="93"/>
      <c r="ER63" s="93"/>
      <c r="ES63" s="93"/>
      <c r="ET63" s="93"/>
      <c r="EU63" s="93"/>
      <c r="EV63" s="93"/>
      <c r="EW63" s="93"/>
      <c r="EX63" s="93"/>
      <c r="EY63" s="93"/>
      <c r="EZ63" s="93"/>
      <c r="FA63" s="93"/>
      <c r="FB63" s="93"/>
      <c r="FC63" s="93"/>
      <c r="FD63" s="93"/>
      <c r="FE63" s="93"/>
      <c r="FF63" s="93"/>
      <c r="FG63" s="93"/>
      <c r="FH63" s="93"/>
      <c r="FI63" s="93"/>
      <c r="FJ63" s="93"/>
      <c r="FK63" s="93"/>
      <c r="FL63" s="93"/>
      <c r="FM63" s="93"/>
      <c r="FN63" s="93"/>
      <c r="FO63" s="93"/>
    </row>
    <row r="64" spans="1:171" s="38" customFormat="1" ht="63" customHeight="1" x14ac:dyDescent="0.25">
      <c r="A64" s="96" t="s">
        <v>154</v>
      </c>
      <c r="B64" s="98" t="s">
        <v>122</v>
      </c>
      <c r="C64" s="100">
        <v>2348.7800000000002</v>
      </c>
      <c r="D64" s="100">
        <f>SUM(AX64,BC64,BH64,BR64,BW64,CB64,CB65)</f>
        <v>3911.3025600000005</v>
      </c>
      <c r="E64" s="92">
        <v>116</v>
      </c>
      <c r="F64" s="94" t="s">
        <v>87</v>
      </c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 t="s">
        <v>144</v>
      </c>
      <c r="AV64" s="92">
        <v>14</v>
      </c>
      <c r="AW64" s="92">
        <v>1.2210000000000001</v>
      </c>
      <c r="AX64" s="94">
        <f t="shared" ref="AX64" si="35">AV64*AW64*AY64</f>
        <v>632.47800000000007</v>
      </c>
      <c r="AY64" s="94">
        <v>37</v>
      </c>
      <c r="AZ64" s="92" t="s">
        <v>145</v>
      </c>
      <c r="BA64" s="92">
        <v>24</v>
      </c>
      <c r="BB64" s="92">
        <v>1.2210000000000001</v>
      </c>
      <c r="BC64" s="94">
        <f t="shared" ref="BC64" si="36">BA64*BB64*BD64</f>
        <v>2021.9760000000001</v>
      </c>
      <c r="BD64" s="94">
        <v>69</v>
      </c>
      <c r="BE64" s="92" t="s">
        <v>146</v>
      </c>
      <c r="BF64" s="92">
        <v>27</v>
      </c>
      <c r="BG64" s="92">
        <v>1.2210000000000001</v>
      </c>
      <c r="BH64" s="94">
        <f>BF64*BG64*BI64</f>
        <v>329.66999999999996</v>
      </c>
      <c r="BI64" s="94">
        <v>10</v>
      </c>
      <c r="BJ64" s="13" t="s">
        <v>10</v>
      </c>
      <c r="BK64" s="13" t="s">
        <v>10</v>
      </c>
      <c r="BL64" s="13" t="s">
        <v>10</v>
      </c>
      <c r="BM64" s="13" t="s">
        <v>10</v>
      </c>
      <c r="BN64" s="13" t="s">
        <v>10</v>
      </c>
      <c r="BO64" s="92" t="s">
        <v>152</v>
      </c>
      <c r="BP64" s="92">
        <v>2.2000000000000002</v>
      </c>
      <c r="BQ64" s="92">
        <v>1.2210000000000001</v>
      </c>
      <c r="BR64" s="94">
        <f t="shared" ref="BR64" si="37">BP64*BQ64*BS64</f>
        <v>311.59920000000005</v>
      </c>
      <c r="BS64" s="94">
        <v>116</v>
      </c>
      <c r="BT64" s="92" t="s">
        <v>153</v>
      </c>
      <c r="BU64" s="92">
        <v>174</v>
      </c>
      <c r="BV64" s="92">
        <v>1.2210000000000001</v>
      </c>
      <c r="BW64" s="94">
        <f t="shared" ref="BW64" si="38">BU64*BV64*BX64</f>
        <v>424.90800000000002</v>
      </c>
      <c r="BX64" s="94">
        <v>2</v>
      </c>
      <c r="BY64" s="13" t="s">
        <v>148</v>
      </c>
      <c r="BZ64" s="13">
        <v>133</v>
      </c>
      <c r="CA64" s="13">
        <v>1.2210000000000001</v>
      </c>
      <c r="CB64" s="13">
        <f t="shared" ref="CB64:CB65" si="39">BZ64*CA64*CC64</f>
        <v>60.085409999999996</v>
      </c>
      <c r="CC64" s="13">
        <v>0.37</v>
      </c>
      <c r="CD64" s="92"/>
      <c r="CE64" s="92"/>
      <c r="CF64" s="92"/>
      <c r="CG64" s="92"/>
      <c r="CH64" s="92"/>
      <c r="CI64" s="92"/>
      <c r="CJ64" s="92"/>
      <c r="CK64" s="92"/>
      <c r="CL64" s="92"/>
      <c r="CM64" s="92"/>
      <c r="CN64" s="92"/>
      <c r="CO64" s="92"/>
      <c r="CP64" s="92"/>
      <c r="CQ64" s="92"/>
      <c r="CR64" s="92"/>
      <c r="CS64" s="92"/>
      <c r="CT64" s="92"/>
      <c r="CU64" s="92"/>
      <c r="CV64" s="92"/>
      <c r="CW64" s="92"/>
      <c r="CX64" s="92"/>
      <c r="CY64" s="92"/>
      <c r="CZ64" s="92"/>
      <c r="DA64" s="92"/>
      <c r="DB64" s="92"/>
      <c r="DC64" s="92"/>
      <c r="DD64" s="92"/>
      <c r="DE64" s="92"/>
      <c r="DF64" s="92"/>
      <c r="DG64" s="92"/>
      <c r="DH64" s="92"/>
      <c r="DI64" s="92"/>
      <c r="DJ64" s="92"/>
      <c r="DK64" s="92"/>
      <c r="DL64" s="92"/>
      <c r="DM64" s="92"/>
      <c r="DN64" s="92"/>
      <c r="DO64" s="92"/>
      <c r="DP64" s="92"/>
      <c r="DQ64" s="92"/>
      <c r="DR64" s="92"/>
      <c r="DS64" s="92"/>
      <c r="DT64" s="92"/>
      <c r="DU64" s="92"/>
      <c r="DV64" s="92"/>
      <c r="DW64" s="92"/>
      <c r="DX64" s="92"/>
      <c r="DY64" s="92"/>
      <c r="DZ64" s="92"/>
      <c r="EA64" s="92"/>
      <c r="EB64" s="92"/>
      <c r="EC64" s="92"/>
      <c r="ED64" s="92"/>
      <c r="EE64" s="92"/>
      <c r="EF64" s="92"/>
      <c r="EG64" s="92"/>
      <c r="EH64" s="92"/>
      <c r="EI64" s="92"/>
      <c r="EJ64" s="92"/>
      <c r="EK64" s="92"/>
      <c r="EL64" s="92"/>
      <c r="EM64" s="92"/>
      <c r="EN64" s="92"/>
      <c r="EO64" s="92"/>
      <c r="EP64" s="92"/>
      <c r="EQ64" s="92"/>
      <c r="ER64" s="92"/>
      <c r="ES64" s="92"/>
      <c r="ET64" s="92"/>
      <c r="EU64" s="92"/>
      <c r="EV64" s="92"/>
      <c r="EW64" s="92"/>
      <c r="EX64" s="92"/>
      <c r="EY64" s="92"/>
      <c r="EZ64" s="92"/>
      <c r="FA64" s="92"/>
      <c r="FB64" s="92"/>
      <c r="FC64" s="92"/>
      <c r="FD64" s="92"/>
      <c r="FE64" s="92"/>
      <c r="FF64" s="92"/>
      <c r="FG64" s="92"/>
      <c r="FH64" s="92"/>
      <c r="FI64" s="92"/>
      <c r="FJ64" s="92"/>
      <c r="FK64" s="92"/>
      <c r="FL64" s="92"/>
      <c r="FM64" s="92"/>
      <c r="FN64" s="92"/>
      <c r="FO64" s="92"/>
    </row>
    <row r="65" spans="1:171" s="38" customFormat="1" ht="15.75" x14ac:dyDescent="0.25">
      <c r="A65" s="109"/>
      <c r="B65" s="99"/>
      <c r="C65" s="101"/>
      <c r="D65" s="101"/>
      <c r="E65" s="93"/>
      <c r="F65" s="95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5"/>
      <c r="AY65" s="95"/>
      <c r="AZ65" s="93"/>
      <c r="BA65" s="93"/>
      <c r="BB65" s="93"/>
      <c r="BC65" s="95"/>
      <c r="BD65" s="95"/>
      <c r="BE65" s="93"/>
      <c r="BF65" s="93"/>
      <c r="BG65" s="93"/>
      <c r="BH65" s="95"/>
      <c r="BI65" s="95"/>
      <c r="BJ65" s="13" t="s">
        <v>10</v>
      </c>
      <c r="BK65" s="13" t="s">
        <v>10</v>
      </c>
      <c r="BL65" s="13" t="s">
        <v>10</v>
      </c>
      <c r="BM65" s="13" t="s">
        <v>10</v>
      </c>
      <c r="BN65" s="13" t="s">
        <v>10</v>
      </c>
      <c r="BO65" s="93"/>
      <c r="BP65" s="93"/>
      <c r="BQ65" s="93"/>
      <c r="BR65" s="95"/>
      <c r="BS65" s="95"/>
      <c r="BT65" s="93"/>
      <c r="BU65" s="93"/>
      <c r="BV65" s="93"/>
      <c r="BW65" s="95"/>
      <c r="BX65" s="95"/>
      <c r="BY65" s="13" t="s">
        <v>151</v>
      </c>
      <c r="BZ65" s="13">
        <v>155</v>
      </c>
      <c r="CA65" s="13">
        <v>1.2210000000000001</v>
      </c>
      <c r="CB65" s="13">
        <f t="shared" si="39"/>
        <v>130.58595</v>
      </c>
      <c r="CC65" s="13">
        <v>0.69</v>
      </c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3"/>
      <c r="DD65" s="93"/>
      <c r="DE65" s="93"/>
      <c r="DF65" s="93"/>
      <c r="DG65" s="93"/>
      <c r="DH65" s="93"/>
      <c r="DI65" s="93"/>
      <c r="DJ65" s="93"/>
      <c r="DK65" s="93"/>
      <c r="DL65" s="93"/>
      <c r="DM65" s="93"/>
      <c r="DN65" s="93"/>
      <c r="DO65" s="93"/>
      <c r="DP65" s="93"/>
      <c r="DQ65" s="93"/>
      <c r="DR65" s="93"/>
      <c r="DS65" s="93"/>
      <c r="DT65" s="93"/>
      <c r="DU65" s="93"/>
      <c r="DV65" s="93"/>
      <c r="DW65" s="93"/>
      <c r="DX65" s="93"/>
      <c r="DY65" s="93"/>
      <c r="DZ65" s="93"/>
      <c r="EA65" s="93"/>
      <c r="EB65" s="93"/>
      <c r="EC65" s="93"/>
      <c r="ED65" s="93"/>
      <c r="EE65" s="93"/>
      <c r="EF65" s="93"/>
      <c r="EG65" s="93"/>
      <c r="EH65" s="93"/>
      <c r="EI65" s="93"/>
      <c r="EJ65" s="93"/>
      <c r="EK65" s="93"/>
      <c r="EL65" s="93"/>
      <c r="EM65" s="93"/>
      <c r="EN65" s="93"/>
      <c r="EO65" s="93"/>
      <c r="EP65" s="93"/>
      <c r="EQ65" s="93"/>
      <c r="ER65" s="93"/>
      <c r="ES65" s="93"/>
      <c r="ET65" s="93"/>
      <c r="EU65" s="93"/>
      <c r="EV65" s="93"/>
      <c r="EW65" s="93"/>
      <c r="EX65" s="93"/>
      <c r="EY65" s="93"/>
      <c r="EZ65" s="93"/>
      <c r="FA65" s="93"/>
      <c r="FB65" s="93"/>
      <c r="FC65" s="93"/>
      <c r="FD65" s="93"/>
      <c r="FE65" s="93"/>
      <c r="FF65" s="93"/>
      <c r="FG65" s="93"/>
      <c r="FH65" s="93"/>
      <c r="FI65" s="93"/>
      <c r="FJ65" s="93"/>
      <c r="FK65" s="93"/>
      <c r="FL65" s="93"/>
      <c r="FM65" s="93"/>
      <c r="FN65" s="93"/>
      <c r="FO65" s="93"/>
    </row>
    <row r="66" spans="1:171" s="11" customFormat="1" ht="15.75" x14ac:dyDescent="0.25">
      <c r="A66" s="17"/>
      <c r="B66" s="31" t="s">
        <v>123</v>
      </c>
      <c r="C66" s="3"/>
      <c r="D66" s="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 t="s">
        <v>10</v>
      </c>
      <c r="BK66" s="13" t="s">
        <v>10</v>
      </c>
      <c r="BL66" s="13" t="s">
        <v>10</v>
      </c>
      <c r="BM66" s="13" t="s">
        <v>10</v>
      </c>
      <c r="BN66" s="13" t="s">
        <v>10</v>
      </c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22"/>
      <c r="DX66" s="23"/>
      <c r="DY66" s="24"/>
      <c r="DZ66" s="20"/>
      <c r="EA66" s="13"/>
      <c r="EB66" s="27"/>
      <c r="EC66" s="13"/>
      <c r="ED66" s="19"/>
      <c r="EE66" s="20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25"/>
      <c r="FH66" s="19"/>
      <c r="FI66" s="20"/>
      <c r="FJ66" s="9"/>
      <c r="FK66" s="13"/>
      <c r="FL66" s="13"/>
      <c r="FM66" s="13"/>
      <c r="FN66" s="13"/>
      <c r="FO66" s="13"/>
    </row>
    <row r="67" spans="1:171" s="11" customFormat="1" ht="78.75" x14ac:dyDescent="0.25">
      <c r="A67" s="17" t="s">
        <v>169</v>
      </c>
      <c r="B67" s="6" t="s">
        <v>222</v>
      </c>
      <c r="C67" s="3">
        <v>3048.0680600000001</v>
      </c>
      <c r="D67" s="3">
        <f t="shared" ref="D67" si="40">J67</f>
        <v>6158.7240000000002</v>
      </c>
      <c r="E67" s="13">
        <v>4</v>
      </c>
      <c r="F67" s="13" t="s">
        <v>87</v>
      </c>
      <c r="G67" s="13" t="s">
        <v>137</v>
      </c>
      <c r="H67" s="13">
        <v>1261</v>
      </c>
      <c r="I67" s="13">
        <v>1.2210000000000001</v>
      </c>
      <c r="J67" s="13">
        <f t="shared" ref="J67" si="41">H67*I67*K67</f>
        <v>6158.7240000000002</v>
      </c>
      <c r="K67" s="13">
        <v>4</v>
      </c>
      <c r="L67" s="13" t="s">
        <v>10</v>
      </c>
      <c r="M67" s="13" t="s">
        <v>10</v>
      </c>
      <c r="N67" s="13" t="s">
        <v>10</v>
      </c>
      <c r="O67" s="13" t="s">
        <v>10</v>
      </c>
      <c r="P67" s="13" t="s">
        <v>10</v>
      </c>
      <c r="Q67" s="13" t="s">
        <v>10</v>
      </c>
      <c r="R67" s="13" t="s">
        <v>10</v>
      </c>
      <c r="S67" s="13" t="s">
        <v>10</v>
      </c>
      <c r="T67" s="13" t="s">
        <v>10</v>
      </c>
      <c r="U67" s="13" t="s">
        <v>10</v>
      </c>
      <c r="V67" s="13"/>
      <c r="W67" s="13"/>
      <c r="X67" s="13"/>
      <c r="Y67" s="13"/>
      <c r="Z67" s="13"/>
      <c r="AA67" s="13" t="s">
        <v>10</v>
      </c>
      <c r="AB67" s="13" t="s">
        <v>10</v>
      </c>
      <c r="AC67" s="13" t="s">
        <v>10</v>
      </c>
      <c r="AD67" s="13" t="s">
        <v>10</v>
      </c>
      <c r="AE67" s="13" t="s">
        <v>10</v>
      </c>
      <c r="AF67" s="13" t="s">
        <v>10</v>
      </c>
      <c r="AG67" s="13" t="s">
        <v>10</v>
      </c>
      <c r="AH67" s="13" t="s">
        <v>10</v>
      </c>
      <c r="AI67" s="13" t="s">
        <v>10</v>
      </c>
      <c r="AJ67" s="13" t="s">
        <v>10</v>
      </c>
      <c r="AK67" s="13" t="s">
        <v>10</v>
      </c>
      <c r="AL67" s="13" t="s">
        <v>10</v>
      </c>
      <c r="AM67" s="13" t="s">
        <v>10</v>
      </c>
      <c r="AN67" s="13" t="s">
        <v>10</v>
      </c>
      <c r="AO67" s="13" t="s">
        <v>10</v>
      </c>
      <c r="AP67" s="13" t="s">
        <v>10</v>
      </c>
      <c r="AQ67" s="13" t="s">
        <v>10</v>
      </c>
      <c r="AR67" s="13" t="s">
        <v>10</v>
      </c>
      <c r="AS67" s="13" t="s">
        <v>10</v>
      </c>
      <c r="AT67" s="13" t="s">
        <v>10</v>
      </c>
      <c r="AU67" s="13" t="s">
        <v>10</v>
      </c>
      <c r="AV67" s="13" t="s">
        <v>10</v>
      </c>
      <c r="AW67" s="13" t="s">
        <v>10</v>
      </c>
      <c r="AX67" s="13" t="s">
        <v>10</v>
      </c>
      <c r="AY67" s="13" t="s">
        <v>10</v>
      </c>
      <c r="AZ67" s="13" t="s">
        <v>10</v>
      </c>
      <c r="BA67" s="13" t="s">
        <v>10</v>
      </c>
      <c r="BB67" s="13" t="s">
        <v>10</v>
      </c>
      <c r="BC67" s="13" t="s">
        <v>10</v>
      </c>
      <c r="BD67" s="13" t="s">
        <v>10</v>
      </c>
      <c r="BE67" s="13" t="s">
        <v>10</v>
      </c>
      <c r="BF67" s="13" t="s">
        <v>10</v>
      </c>
      <c r="BG67" s="13" t="s">
        <v>10</v>
      </c>
      <c r="BH67" s="13" t="s">
        <v>10</v>
      </c>
      <c r="BI67" s="13" t="s">
        <v>10</v>
      </c>
      <c r="BJ67" s="13" t="s">
        <v>10</v>
      </c>
      <c r="BK67" s="13" t="s">
        <v>10</v>
      </c>
      <c r="BL67" s="13" t="s">
        <v>10</v>
      </c>
      <c r="BM67" s="13" t="s">
        <v>10</v>
      </c>
      <c r="BN67" s="13" t="s">
        <v>10</v>
      </c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 t="s">
        <v>10</v>
      </c>
      <c r="BZ67" s="13" t="s">
        <v>10</v>
      </c>
      <c r="CA67" s="13" t="s">
        <v>10</v>
      </c>
      <c r="CB67" s="13" t="s">
        <v>10</v>
      </c>
      <c r="CC67" s="13" t="s">
        <v>10</v>
      </c>
      <c r="CD67" s="13" t="s">
        <v>10</v>
      </c>
      <c r="CE67" s="13" t="s">
        <v>10</v>
      </c>
      <c r="CF67" s="13" t="s">
        <v>10</v>
      </c>
      <c r="CG67" s="13" t="s">
        <v>10</v>
      </c>
      <c r="CH67" s="13" t="s">
        <v>10</v>
      </c>
      <c r="CI67" s="13" t="s">
        <v>10</v>
      </c>
      <c r="CJ67" s="13" t="s">
        <v>10</v>
      </c>
      <c r="CK67" s="13" t="s">
        <v>10</v>
      </c>
      <c r="CL67" s="13" t="s">
        <v>10</v>
      </c>
      <c r="CM67" s="13" t="s">
        <v>10</v>
      </c>
      <c r="CN67" s="13" t="s">
        <v>10</v>
      </c>
      <c r="CO67" s="13" t="s">
        <v>10</v>
      </c>
      <c r="CP67" s="13" t="s">
        <v>10</v>
      </c>
      <c r="CQ67" s="13" t="s">
        <v>10</v>
      </c>
      <c r="CR67" s="13" t="s">
        <v>10</v>
      </c>
      <c r="CS67" s="13" t="s">
        <v>10</v>
      </c>
      <c r="CT67" s="13" t="s">
        <v>10</v>
      </c>
      <c r="CU67" s="13" t="s">
        <v>10</v>
      </c>
      <c r="CV67" s="13" t="s">
        <v>10</v>
      </c>
      <c r="CW67" s="13" t="s">
        <v>10</v>
      </c>
      <c r="CX67" s="13" t="s">
        <v>10</v>
      </c>
      <c r="CY67" s="13" t="s">
        <v>10</v>
      </c>
      <c r="CZ67" s="13" t="s">
        <v>10</v>
      </c>
      <c r="DA67" s="13" t="s">
        <v>10</v>
      </c>
      <c r="DB67" s="13" t="s">
        <v>10</v>
      </c>
      <c r="DC67" s="13" t="s">
        <v>10</v>
      </c>
      <c r="DD67" s="13" t="s">
        <v>10</v>
      </c>
      <c r="DE67" s="13" t="s">
        <v>10</v>
      </c>
      <c r="DF67" s="13" t="s">
        <v>10</v>
      </c>
      <c r="DG67" s="13" t="s">
        <v>10</v>
      </c>
      <c r="DH67" s="13" t="s">
        <v>10</v>
      </c>
      <c r="DI67" s="13" t="s">
        <v>10</v>
      </c>
      <c r="DJ67" s="13" t="s">
        <v>10</v>
      </c>
      <c r="DK67" s="13" t="s">
        <v>10</v>
      </c>
      <c r="DL67" s="13" t="s">
        <v>10</v>
      </c>
      <c r="DM67" s="13" t="s">
        <v>10</v>
      </c>
      <c r="DN67" s="13" t="s">
        <v>10</v>
      </c>
      <c r="DO67" s="13" t="s">
        <v>10</v>
      </c>
      <c r="DP67" s="13" t="s">
        <v>10</v>
      </c>
      <c r="DQ67" s="13" t="s">
        <v>10</v>
      </c>
      <c r="DR67" s="13" t="s">
        <v>10</v>
      </c>
      <c r="DS67" s="13" t="s">
        <v>10</v>
      </c>
      <c r="DT67" s="13" t="s">
        <v>10</v>
      </c>
      <c r="DU67" s="13" t="s">
        <v>10</v>
      </c>
      <c r="DV67" s="13" t="s">
        <v>10</v>
      </c>
      <c r="DW67" s="13" t="s">
        <v>10</v>
      </c>
      <c r="DX67" s="13" t="s">
        <v>10</v>
      </c>
      <c r="DY67" s="13" t="s">
        <v>10</v>
      </c>
      <c r="DZ67" s="13" t="s">
        <v>10</v>
      </c>
      <c r="EA67" s="13" t="s">
        <v>10</v>
      </c>
      <c r="EB67" s="27" t="s">
        <v>10</v>
      </c>
      <c r="EC67" s="13" t="s">
        <v>10</v>
      </c>
      <c r="ED67" s="19" t="s">
        <v>10</v>
      </c>
      <c r="EE67" s="20" t="s">
        <v>10</v>
      </c>
      <c r="EF67" s="13" t="s">
        <v>10</v>
      </c>
      <c r="EG67" s="13" t="s">
        <v>10</v>
      </c>
      <c r="EH67" s="13" t="s">
        <v>10</v>
      </c>
      <c r="EI67" s="13" t="s">
        <v>10</v>
      </c>
      <c r="EJ67" s="13" t="s">
        <v>10</v>
      </c>
      <c r="EK67" s="13" t="s">
        <v>10</v>
      </c>
      <c r="EL67" s="13" t="s">
        <v>10</v>
      </c>
      <c r="EM67" s="13" t="s">
        <v>10</v>
      </c>
      <c r="EN67" s="13" t="s">
        <v>10</v>
      </c>
      <c r="EO67" s="13" t="s">
        <v>10</v>
      </c>
      <c r="EP67" s="13" t="s">
        <v>10</v>
      </c>
      <c r="EQ67" s="13" t="s">
        <v>10</v>
      </c>
      <c r="ER67" s="13" t="s">
        <v>10</v>
      </c>
      <c r="ES67" s="13" t="s">
        <v>10</v>
      </c>
      <c r="ET67" s="13" t="s">
        <v>10</v>
      </c>
      <c r="EU67" s="13" t="s">
        <v>10</v>
      </c>
      <c r="EV67" s="13" t="s">
        <v>10</v>
      </c>
      <c r="EW67" s="13" t="s">
        <v>10</v>
      </c>
      <c r="EX67" s="13" t="s">
        <v>10</v>
      </c>
      <c r="EY67" s="13" t="s">
        <v>10</v>
      </c>
      <c r="EZ67" s="13" t="s">
        <v>10</v>
      </c>
      <c r="FA67" s="13" t="s">
        <v>10</v>
      </c>
      <c r="FB67" s="13" t="s">
        <v>10</v>
      </c>
      <c r="FC67" s="13" t="s">
        <v>10</v>
      </c>
      <c r="FD67" s="13" t="s">
        <v>10</v>
      </c>
      <c r="FE67" s="13" t="s">
        <v>10</v>
      </c>
      <c r="FF67" s="13" t="s">
        <v>10</v>
      </c>
      <c r="FG67" s="25" t="s">
        <v>10</v>
      </c>
      <c r="FH67" s="19" t="s">
        <v>10</v>
      </c>
      <c r="FI67" s="20" t="s">
        <v>10</v>
      </c>
      <c r="FJ67" s="9" t="s">
        <v>10</v>
      </c>
      <c r="FK67" s="13" t="s">
        <v>10</v>
      </c>
      <c r="FL67" s="13" t="s">
        <v>10</v>
      </c>
      <c r="FM67" s="13" t="s">
        <v>10</v>
      </c>
      <c r="FN67" s="13" t="s">
        <v>10</v>
      </c>
      <c r="FO67" s="13" t="s">
        <v>10</v>
      </c>
    </row>
    <row r="68" spans="1:171" s="11" customFormat="1" ht="47.25" x14ac:dyDescent="0.25">
      <c r="A68" s="17" t="s">
        <v>61</v>
      </c>
      <c r="B68" s="6" t="s">
        <v>249</v>
      </c>
      <c r="C68" s="3">
        <v>393.47699999999998</v>
      </c>
      <c r="D68" s="3">
        <f t="shared" ref="D68" si="42">J68</f>
        <v>3399.2640000000006</v>
      </c>
      <c r="E68" s="13">
        <v>3</v>
      </c>
      <c r="F68" s="13" t="s">
        <v>87</v>
      </c>
      <c r="G68" s="13" t="s">
        <v>250</v>
      </c>
      <c r="H68" s="13">
        <v>928</v>
      </c>
      <c r="I68" s="13">
        <v>1.2210000000000001</v>
      </c>
      <c r="J68" s="13">
        <f t="shared" ref="J68" si="43">H68*I68*K68</f>
        <v>3399.2640000000006</v>
      </c>
      <c r="K68" s="13">
        <v>3</v>
      </c>
      <c r="L68" s="13" t="s">
        <v>10</v>
      </c>
      <c r="M68" s="13" t="s">
        <v>10</v>
      </c>
      <c r="N68" s="13" t="s">
        <v>10</v>
      </c>
      <c r="O68" s="13" t="s">
        <v>10</v>
      </c>
      <c r="P68" s="13" t="s">
        <v>10</v>
      </c>
      <c r="Q68" s="13" t="s">
        <v>10</v>
      </c>
      <c r="R68" s="13" t="s">
        <v>10</v>
      </c>
      <c r="S68" s="13" t="s">
        <v>10</v>
      </c>
      <c r="T68" s="13" t="s">
        <v>10</v>
      </c>
      <c r="U68" s="13" t="s">
        <v>10</v>
      </c>
      <c r="V68" s="13"/>
      <c r="W68" s="13"/>
      <c r="X68" s="13"/>
      <c r="Y68" s="13"/>
      <c r="Z68" s="13"/>
      <c r="AA68" s="13" t="s">
        <v>10</v>
      </c>
      <c r="AB68" s="13" t="s">
        <v>10</v>
      </c>
      <c r="AC68" s="13" t="s">
        <v>10</v>
      </c>
      <c r="AD68" s="13" t="s">
        <v>10</v>
      </c>
      <c r="AE68" s="13" t="s">
        <v>10</v>
      </c>
      <c r="AF68" s="13" t="s">
        <v>10</v>
      </c>
      <c r="AG68" s="13" t="s">
        <v>10</v>
      </c>
      <c r="AH68" s="13" t="s">
        <v>10</v>
      </c>
      <c r="AI68" s="13" t="s">
        <v>10</v>
      </c>
      <c r="AJ68" s="13" t="s">
        <v>10</v>
      </c>
      <c r="AK68" s="13" t="s">
        <v>10</v>
      </c>
      <c r="AL68" s="13" t="s">
        <v>10</v>
      </c>
      <c r="AM68" s="13" t="s">
        <v>10</v>
      </c>
      <c r="AN68" s="13" t="s">
        <v>10</v>
      </c>
      <c r="AO68" s="13" t="s">
        <v>10</v>
      </c>
      <c r="AP68" s="13" t="s">
        <v>10</v>
      </c>
      <c r="AQ68" s="13" t="s">
        <v>10</v>
      </c>
      <c r="AR68" s="13" t="s">
        <v>10</v>
      </c>
      <c r="AS68" s="13" t="s">
        <v>10</v>
      </c>
      <c r="AT68" s="13" t="s">
        <v>10</v>
      </c>
      <c r="AU68" s="13" t="s">
        <v>10</v>
      </c>
      <c r="AV68" s="13" t="s">
        <v>10</v>
      </c>
      <c r="AW68" s="13" t="s">
        <v>10</v>
      </c>
      <c r="AX68" s="13" t="s">
        <v>10</v>
      </c>
      <c r="AY68" s="13" t="s">
        <v>10</v>
      </c>
      <c r="AZ68" s="13" t="s">
        <v>10</v>
      </c>
      <c r="BA68" s="13" t="s">
        <v>10</v>
      </c>
      <c r="BB68" s="13" t="s">
        <v>10</v>
      </c>
      <c r="BC68" s="13" t="s">
        <v>10</v>
      </c>
      <c r="BD68" s="13" t="s">
        <v>10</v>
      </c>
      <c r="BE68" s="13" t="s">
        <v>10</v>
      </c>
      <c r="BF68" s="13" t="s">
        <v>10</v>
      </c>
      <c r="BG68" s="13" t="s">
        <v>10</v>
      </c>
      <c r="BH68" s="13" t="s">
        <v>10</v>
      </c>
      <c r="BI68" s="13" t="s">
        <v>10</v>
      </c>
      <c r="BJ68" s="13" t="s">
        <v>10</v>
      </c>
      <c r="BK68" s="13" t="s">
        <v>10</v>
      </c>
      <c r="BL68" s="13" t="s">
        <v>10</v>
      </c>
      <c r="BM68" s="13" t="s">
        <v>10</v>
      </c>
      <c r="BN68" s="13" t="s">
        <v>10</v>
      </c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 t="s">
        <v>10</v>
      </c>
      <c r="BZ68" s="13" t="s">
        <v>10</v>
      </c>
      <c r="CA68" s="13" t="s">
        <v>10</v>
      </c>
      <c r="CB68" s="13" t="s">
        <v>10</v>
      </c>
      <c r="CC68" s="13" t="s">
        <v>10</v>
      </c>
      <c r="CD68" s="13" t="s">
        <v>10</v>
      </c>
      <c r="CE68" s="13" t="s">
        <v>10</v>
      </c>
      <c r="CF68" s="13" t="s">
        <v>10</v>
      </c>
      <c r="CG68" s="13" t="s">
        <v>10</v>
      </c>
      <c r="CH68" s="13" t="s">
        <v>10</v>
      </c>
      <c r="CI68" s="13" t="s">
        <v>10</v>
      </c>
      <c r="CJ68" s="13" t="s">
        <v>10</v>
      </c>
      <c r="CK68" s="13" t="s">
        <v>10</v>
      </c>
      <c r="CL68" s="13" t="s">
        <v>10</v>
      </c>
      <c r="CM68" s="13" t="s">
        <v>10</v>
      </c>
      <c r="CN68" s="13" t="s">
        <v>10</v>
      </c>
      <c r="CO68" s="13" t="s">
        <v>10</v>
      </c>
      <c r="CP68" s="13" t="s">
        <v>10</v>
      </c>
      <c r="CQ68" s="13" t="s">
        <v>10</v>
      </c>
      <c r="CR68" s="13" t="s">
        <v>10</v>
      </c>
      <c r="CS68" s="13" t="s">
        <v>10</v>
      </c>
      <c r="CT68" s="13" t="s">
        <v>10</v>
      </c>
      <c r="CU68" s="13" t="s">
        <v>10</v>
      </c>
      <c r="CV68" s="13" t="s">
        <v>10</v>
      </c>
      <c r="CW68" s="13" t="s">
        <v>10</v>
      </c>
      <c r="CX68" s="13" t="s">
        <v>10</v>
      </c>
      <c r="CY68" s="13" t="s">
        <v>10</v>
      </c>
      <c r="CZ68" s="13" t="s">
        <v>10</v>
      </c>
      <c r="DA68" s="13" t="s">
        <v>10</v>
      </c>
      <c r="DB68" s="13" t="s">
        <v>10</v>
      </c>
      <c r="DC68" s="13" t="s">
        <v>10</v>
      </c>
      <c r="DD68" s="13" t="s">
        <v>10</v>
      </c>
      <c r="DE68" s="13" t="s">
        <v>10</v>
      </c>
      <c r="DF68" s="13" t="s">
        <v>10</v>
      </c>
      <c r="DG68" s="13" t="s">
        <v>10</v>
      </c>
      <c r="DH68" s="13" t="s">
        <v>10</v>
      </c>
      <c r="DI68" s="13" t="s">
        <v>10</v>
      </c>
      <c r="DJ68" s="13" t="s">
        <v>10</v>
      </c>
      <c r="DK68" s="13" t="s">
        <v>10</v>
      </c>
      <c r="DL68" s="13" t="s">
        <v>10</v>
      </c>
      <c r="DM68" s="13" t="s">
        <v>10</v>
      </c>
      <c r="DN68" s="13" t="s">
        <v>10</v>
      </c>
      <c r="DO68" s="13" t="s">
        <v>10</v>
      </c>
      <c r="DP68" s="13" t="s">
        <v>10</v>
      </c>
      <c r="DQ68" s="13" t="s">
        <v>10</v>
      </c>
      <c r="DR68" s="13" t="s">
        <v>10</v>
      </c>
      <c r="DS68" s="13" t="s">
        <v>10</v>
      </c>
      <c r="DT68" s="13" t="s">
        <v>10</v>
      </c>
      <c r="DU68" s="13" t="s">
        <v>10</v>
      </c>
      <c r="DV68" s="13" t="s">
        <v>10</v>
      </c>
      <c r="DW68" s="13" t="s">
        <v>10</v>
      </c>
      <c r="DX68" s="13" t="s">
        <v>10</v>
      </c>
      <c r="DY68" s="13" t="s">
        <v>10</v>
      </c>
      <c r="DZ68" s="13" t="s">
        <v>10</v>
      </c>
      <c r="EA68" s="13" t="s">
        <v>10</v>
      </c>
      <c r="EB68" s="27" t="s">
        <v>10</v>
      </c>
      <c r="EC68" s="13" t="s">
        <v>10</v>
      </c>
      <c r="ED68" s="19" t="s">
        <v>10</v>
      </c>
      <c r="EE68" s="20" t="s">
        <v>10</v>
      </c>
      <c r="EF68" s="13" t="s">
        <v>10</v>
      </c>
      <c r="EG68" s="13" t="s">
        <v>10</v>
      </c>
      <c r="EH68" s="13" t="s">
        <v>10</v>
      </c>
      <c r="EI68" s="13" t="s">
        <v>10</v>
      </c>
      <c r="EJ68" s="13" t="s">
        <v>10</v>
      </c>
      <c r="EK68" s="13" t="s">
        <v>10</v>
      </c>
      <c r="EL68" s="13" t="s">
        <v>10</v>
      </c>
      <c r="EM68" s="13" t="s">
        <v>10</v>
      </c>
      <c r="EN68" s="13" t="s">
        <v>10</v>
      </c>
      <c r="EO68" s="13" t="s">
        <v>10</v>
      </c>
      <c r="EP68" s="13" t="s">
        <v>10</v>
      </c>
      <c r="EQ68" s="13" t="s">
        <v>10</v>
      </c>
      <c r="ER68" s="13" t="s">
        <v>10</v>
      </c>
      <c r="ES68" s="13" t="s">
        <v>10</v>
      </c>
      <c r="ET68" s="13" t="s">
        <v>10</v>
      </c>
      <c r="EU68" s="13" t="s">
        <v>10</v>
      </c>
      <c r="EV68" s="13" t="s">
        <v>10</v>
      </c>
      <c r="EW68" s="13" t="s">
        <v>10</v>
      </c>
      <c r="EX68" s="13" t="s">
        <v>10</v>
      </c>
      <c r="EY68" s="13" t="s">
        <v>10</v>
      </c>
      <c r="EZ68" s="13" t="s">
        <v>10</v>
      </c>
      <c r="FA68" s="13" t="s">
        <v>10</v>
      </c>
      <c r="FB68" s="13" t="s">
        <v>10</v>
      </c>
      <c r="FC68" s="13" t="s">
        <v>10</v>
      </c>
      <c r="FD68" s="13" t="s">
        <v>10</v>
      </c>
      <c r="FE68" s="13" t="s">
        <v>10</v>
      </c>
      <c r="FF68" s="13" t="s">
        <v>10</v>
      </c>
      <c r="FG68" s="25" t="s">
        <v>10</v>
      </c>
      <c r="FH68" s="19" t="s">
        <v>10</v>
      </c>
      <c r="FI68" s="20" t="s">
        <v>10</v>
      </c>
      <c r="FJ68" s="9" t="s">
        <v>10</v>
      </c>
      <c r="FK68" s="13" t="s">
        <v>10</v>
      </c>
      <c r="FL68" s="13" t="s">
        <v>10</v>
      </c>
      <c r="FM68" s="13" t="s">
        <v>10</v>
      </c>
      <c r="FN68" s="13" t="s">
        <v>10</v>
      </c>
      <c r="FO68" s="13" t="s">
        <v>10</v>
      </c>
    </row>
    <row r="69" spans="1:171" s="11" customFormat="1" ht="31.5" x14ac:dyDescent="0.25">
      <c r="A69" s="17" t="s">
        <v>62</v>
      </c>
      <c r="B69" s="6" t="s">
        <v>124</v>
      </c>
      <c r="C69" s="3">
        <v>476</v>
      </c>
      <c r="D69" s="3">
        <f>T69</f>
        <v>754.57800000000009</v>
      </c>
      <c r="E69" s="13">
        <v>1</v>
      </c>
      <c r="F69" s="13" t="s">
        <v>87</v>
      </c>
      <c r="G69" s="13" t="s">
        <v>10</v>
      </c>
      <c r="H69" s="13" t="s">
        <v>10</v>
      </c>
      <c r="I69" s="13" t="s">
        <v>10</v>
      </c>
      <c r="J69" s="13" t="s">
        <v>10</v>
      </c>
      <c r="K69" s="13" t="s">
        <v>10</v>
      </c>
      <c r="L69" s="13" t="s">
        <v>10</v>
      </c>
      <c r="M69" s="13" t="s">
        <v>10</v>
      </c>
      <c r="N69" s="13" t="s">
        <v>10</v>
      </c>
      <c r="O69" s="13" t="s">
        <v>10</v>
      </c>
      <c r="P69" s="13" t="s">
        <v>10</v>
      </c>
      <c r="Q69" s="13" t="s">
        <v>120</v>
      </c>
      <c r="R69" s="13">
        <v>309</v>
      </c>
      <c r="S69" s="13">
        <v>1.2210000000000001</v>
      </c>
      <c r="T69" s="13">
        <f>R69*S69*U69</f>
        <v>754.57800000000009</v>
      </c>
      <c r="U69" s="13">
        <v>2</v>
      </c>
      <c r="V69" s="13"/>
      <c r="W69" s="13"/>
      <c r="X69" s="13"/>
      <c r="Y69" s="13"/>
      <c r="Z69" s="13"/>
      <c r="AA69" s="13" t="s">
        <v>10</v>
      </c>
      <c r="AB69" s="13" t="s">
        <v>10</v>
      </c>
      <c r="AC69" s="13" t="s">
        <v>10</v>
      </c>
      <c r="AD69" s="13" t="s">
        <v>10</v>
      </c>
      <c r="AE69" s="13" t="s">
        <v>10</v>
      </c>
      <c r="AF69" s="13" t="s">
        <v>10</v>
      </c>
      <c r="AG69" s="13" t="s">
        <v>10</v>
      </c>
      <c r="AH69" s="13" t="s">
        <v>10</v>
      </c>
      <c r="AI69" s="13" t="s">
        <v>10</v>
      </c>
      <c r="AJ69" s="13" t="s">
        <v>10</v>
      </c>
      <c r="AK69" s="13" t="s">
        <v>10</v>
      </c>
      <c r="AL69" s="13" t="s">
        <v>10</v>
      </c>
      <c r="AM69" s="13" t="s">
        <v>10</v>
      </c>
      <c r="AN69" s="13" t="s">
        <v>10</v>
      </c>
      <c r="AO69" s="13" t="s">
        <v>10</v>
      </c>
      <c r="AP69" s="13" t="s">
        <v>10</v>
      </c>
      <c r="AQ69" s="13" t="s">
        <v>10</v>
      </c>
      <c r="AR69" s="13" t="s">
        <v>10</v>
      </c>
      <c r="AS69" s="13" t="s">
        <v>10</v>
      </c>
      <c r="AT69" s="13" t="s">
        <v>10</v>
      </c>
      <c r="AU69" s="13" t="s">
        <v>10</v>
      </c>
      <c r="AV69" s="13" t="s">
        <v>10</v>
      </c>
      <c r="AW69" s="13" t="s">
        <v>10</v>
      </c>
      <c r="AX69" s="13" t="s">
        <v>10</v>
      </c>
      <c r="AY69" s="13" t="s">
        <v>10</v>
      </c>
      <c r="AZ69" s="13" t="s">
        <v>10</v>
      </c>
      <c r="BA69" s="13" t="s">
        <v>10</v>
      </c>
      <c r="BB69" s="13" t="s">
        <v>10</v>
      </c>
      <c r="BC69" s="13" t="s">
        <v>10</v>
      </c>
      <c r="BD69" s="13" t="s">
        <v>10</v>
      </c>
      <c r="BE69" s="13" t="s">
        <v>10</v>
      </c>
      <c r="BF69" s="13" t="s">
        <v>10</v>
      </c>
      <c r="BG69" s="13" t="s">
        <v>10</v>
      </c>
      <c r="BH69" s="13" t="s">
        <v>10</v>
      </c>
      <c r="BI69" s="13" t="s">
        <v>10</v>
      </c>
      <c r="BJ69" s="13" t="s">
        <v>10</v>
      </c>
      <c r="BK69" s="13" t="s">
        <v>10</v>
      </c>
      <c r="BL69" s="13" t="s">
        <v>10</v>
      </c>
      <c r="BM69" s="13" t="s">
        <v>10</v>
      </c>
      <c r="BN69" s="13" t="s">
        <v>10</v>
      </c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 t="s">
        <v>10</v>
      </c>
      <c r="BZ69" s="13" t="s">
        <v>10</v>
      </c>
      <c r="CA69" s="13" t="s">
        <v>10</v>
      </c>
      <c r="CB69" s="13" t="s">
        <v>10</v>
      </c>
      <c r="CC69" s="13" t="s">
        <v>10</v>
      </c>
      <c r="CD69" s="13" t="s">
        <v>10</v>
      </c>
      <c r="CE69" s="13" t="s">
        <v>10</v>
      </c>
      <c r="CF69" s="13" t="s">
        <v>10</v>
      </c>
      <c r="CG69" s="13" t="s">
        <v>10</v>
      </c>
      <c r="CH69" s="13" t="s">
        <v>10</v>
      </c>
      <c r="CI69" s="13" t="s">
        <v>10</v>
      </c>
      <c r="CJ69" s="13" t="s">
        <v>10</v>
      </c>
      <c r="CK69" s="13" t="s">
        <v>10</v>
      </c>
      <c r="CL69" s="13" t="s">
        <v>10</v>
      </c>
      <c r="CM69" s="13" t="s">
        <v>10</v>
      </c>
      <c r="CN69" s="13" t="s">
        <v>10</v>
      </c>
      <c r="CO69" s="13" t="s">
        <v>10</v>
      </c>
      <c r="CP69" s="13" t="s">
        <v>10</v>
      </c>
      <c r="CQ69" s="13" t="s">
        <v>10</v>
      </c>
      <c r="CR69" s="13" t="s">
        <v>10</v>
      </c>
      <c r="CS69" s="13" t="s">
        <v>10</v>
      </c>
      <c r="CT69" s="13" t="s">
        <v>10</v>
      </c>
      <c r="CU69" s="13" t="s">
        <v>10</v>
      </c>
      <c r="CV69" s="13" t="s">
        <v>10</v>
      </c>
      <c r="CW69" s="13" t="s">
        <v>10</v>
      </c>
      <c r="CX69" s="13" t="s">
        <v>10</v>
      </c>
      <c r="CY69" s="13" t="s">
        <v>10</v>
      </c>
      <c r="CZ69" s="13" t="s">
        <v>10</v>
      </c>
      <c r="DA69" s="13" t="s">
        <v>10</v>
      </c>
      <c r="DB69" s="13" t="s">
        <v>10</v>
      </c>
      <c r="DC69" s="13" t="s">
        <v>10</v>
      </c>
      <c r="DD69" s="13" t="s">
        <v>10</v>
      </c>
      <c r="DE69" s="13" t="s">
        <v>10</v>
      </c>
      <c r="DF69" s="13" t="s">
        <v>10</v>
      </c>
      <c r="DG69" s="13" t="s">
        <v>10</v>
      </c>
      <c r="DH69" s="13" t="s">
        <v>10</v>
      </c>
      <c r="DI69" s="13" t="s">
        <v>10</v>
      </c>
      <c r="DJ69" s="13" t="s">
        <v>10</v>
      </c>
      <c r="DK69" s="13" t="s">
        <v>10</v>
      </c>
      <c r="DL69" s="13" t="s">
        <v>10</v>
      </c>
      <c r="DM69" s="13" t="s">
        <v>10</v>
      </c>
      <c r="DN69" s="13" t="s">
        <v>10</v>
      </c>
      <c r="DO69" s="13" t="s">
        <v>10</v>
      </c>
      <c r="DP69" s="13" t="s">
        <v>10</v>
      </c>
      <c r="DQ69" s="13" t="s">
        <v>10</v>
      </c>
      <c r="DR69" s="13" t="s">
        <v>10</v>
      </c>
      <c r="DS69" s="13" t="s">
        <v>10</v>
      </c>
      <c r="DT69" s="13" t="s">
        <v>10</v>
      </c>
      <c r="DU69" s="13" t="s">
        <v>10</v>
      </c>
      <c r="DV69" s="13" t="s">
        <v>10</v>
      </c>
      <c r="DW69" s="22" t="s">
        <v>10</v>
      </c>
      <c r="DX69" s="23" t="s">
        <v>10</v>
      </c>
      <c r="DY69" s="24" t="s">
        <v>10</v>
      </c>
      <c r="DZ69" s="20" t="s">
        <v>10</v>
      </c>
      <c r="EA69" s="13" t="s">
        <v>10</v>
      </c>
      <c r="EB69" s="27" t="s">
        <v>10</v>
      </c>
      <c r="EC69" s="13" t="s">
        <v>10</v>
      </c>
      <c r="ED69" s="19" t="s">
        <v>10</v>
      </c>
      <c r="EE69" s="20" t="s">
        <v>10</v>
      </c>
      <c r="EF69" s="13" t="s">
        <v>10</v>
      </c>
      <c r="EG69" s="13" t="s">
        <v>10</v>
      </c>
      <c r="EH69" s="13" t="s">
        <v>10</v>
      </c>
      <c r="EI69" s="13" t="s">
        <v>10</v>
      </c>
      <c r="EJ69" s="13" t="s">
        <v>10</v>
      </c>
      <c r="EK69" s="13" t="s">
        <v>10</v>
      </c>
      <c r="EL69" s="13" t="s">
        <v>10</v>
      </c>
      <c r="EM69" s="13" t="s">
        <v>10</v>
      </c>
      <c r="EN69" s="13" t="s">
        <v>10</v>
      </c>
      <c r="EO69" s="13" t="s">
        <v>10</v>
      </c>
      <c r="EP69" s="13" t="s">
        <v>10</v>
      </c>
      <c r="EQ69" s="13" t="s">
        <v>10</v>
      </c>
      <c r="ER69" s="13" t="s">
        <v>10</v>
      </c>
      <c r="ES69" s="13" t="s">
        <v>10</v>
      </c>
      <c r="ET69" s="13" t="s">
        <v>10</v>
      </c>
      <c r="EU69" s="13" t="s">
        <v>10</v>
      </c>
      <c r="EV69" s="13" t="s">
        <v>10</v>
      </c>
      <c r="EW69" s="13" t="s">
        <v>10</v>
      </c>
      <c r="EX69" s="13" t="s">
        <v>10</v>
      </c>
      <c r="EY69" s="13" t="s">
        <v>10</v>
      </c>
      <c r="EZ69" s="13" t="s">
        <v>10</v>
      </c>
      <c r="FA69" s="13" t="s">
        <v>10</v>
      </c>
      <c r="FB69" s="13" t="s">
        <v>10</v>
      </c>
      <c r="FC69" s="13" t="s">
        <v>10</v>
      </c>
      <c r="FD69" s="13" t="s">
        <v>10</v>
      </c>
      <c r="FE69" s="13" t="s">
        <v>10</v>
      </c>
      <c r="FF69" s="13" t="s">
        <v>10</v>
      </c>
      <c r="FG69" s="25" t="s">
        <v>10</v>
      </c>
      <c r="FH69" s="19" t="s">
        <v>10</v>
      </c>
      <c r="FI69" s="20" t="s">
        <v>10</v>
      </c>
      <c r="FJ69" s="9" t="s">
        <v>10</v>
      </c>
      <c r="FK69" s="13" t="s">
        <v>10</v>
      </c>
      <c r="FL69" s="13" t="s">
        <v>10</v>
      </c>
      <c r="FM69" s="13" t="s">
        <v>10</v>
      </c>
      <c r="FN69" s="13" t="s">
        <v>10</v>
      </c>
      <c r="FO69" s="13" t="s">
        <v>10</v>
      </c>
    </row>
    <row r="70" spans="1:171" s="11" customFormat="1" ht="31.5" x14ac:dyDescent="0.25">
      <c r="A70" s="17" t="s">
        <v>216</v>
      </c>
      <c r="B70" s="6" t="s">
        <v>232</v>
      </c>
      <c r="C70" s="3">
        <v>393</v>
      </c>
      <c r="D70" s="3">
        <f>T70</f>
        <v>754.57800000000009</v>
      </c>
      <c r="E70" s="13">
        <v>1</v>
      </c>
      <c r="F70" s="13" t="s">
        <v>87</v>
      </c>
      <c r="G70" s="13" t="s">
        <v>10</v>
      </c>
      <c r="H70" s="13" t="s">
        <v>10</v>
      </c>
      <c r="I70" s="13" t="s">
        <v>10</v>
      </c>
      <c r="J70" s="13" t="s">
        <v>10</v>
      </c>
      <c r="K70" s="13" t="s">
        <v>10</v>
      </c>
      <c r="L70" s="13" t="s">
        <v>10</v>
      </c>
      <c r="M70" s="13" t="s">
        <v>10</v>
      </c>
      <c r="N70" s="13" t="s">
        <v>10</v>
      </c>
      <c r="O70" s="13" t="s">
        <v>10</v>
      </c>
      <c r="P70" s="13" t="s">
        <v>10</v>
      </c>
      <c r="Q70" s="13" t="s">
        <v>120</v>
      </c>
      <c r="R70" s="13">
        <v>309</v>
      </c>
      <c r="S70" s="13">
        <v>1.2210000000000001</v>
      </c>
      <c r="T70" s="13">
        <f>R70*S70*U70</f>
        <v>754.57800000000009</v>
      </c>
      <c r="U70" s="13">
        <v>2</v>
      </c>
      <c r="V70" s="13"/>
      <c r="W70" s="13"/>
      <c r="X70" s="13"/>
      <c r="Y70" s="13"/>
      <c r="Z70" s="13"/>
      <c r="AA70" s="13" t="s">
        <v>10</v>
      </c>
      <c r="AB70" s="13" t="s">
        <v>10</v>
      </c>
      <c r="AC70" s="13" t="s">
        <v>10</v>
      </c>
      <c r="AD70" s="13" t="s">
        <v>10</v>
      </c>
      <c r="AE70" s="13" t="s">
        <v>10</v>
      </c>
      <c r="AF70" s="13" t="s">
        <v>10</v>
      </c>
      <c r="AG70" s="13" t="s">
        <v>10</v>
      </c>
      <c r="AH70" s="13" t="s">
        <v>10</v>
      </c>
      <c r="AI70" s="13" t="s">
        <v>10</v>
      </c>
      <c r="AJ70" s="13" t="s">
        <v>10</v>
      </c>
      <c r="AK70" s="13" t="s">
        <v>10</v>
      </c>
      <c r="AL70" s="13" t="s">
        <v>10</v>
      </c>
      <c r="AM70" s="13" t="s">
        <v>10</v>
      </c>
      <c r="AN70" s="13" t="s">
        <v>10</v>
      </c>
      <c r="AO70" s="13" t="s">
        <v>10</v>
      </c>
      <c r="AP70" s="13" t="s">
        <v>10</v>
      </c>
      <c r="AQ70" s="13" t="s">
        <v>10</v>
      </c>
      <c r="AR70" s="13" t="s">
        <v>10</v>
      </c>
      <c r="AS70" s="13" t="s">
        <v>10</v>
      </c>
      <c r="AT70" s="13" t="s">
        <v>10</v>
      </c>
      <c r="AU70" s="13" t="s">
        <v>10</v>
      </c>
      <c r="AV70" s="13" t="s">
        <v>10</v>
      </c>
      <c r="AW70" s="13" t="s">
        <v>10</v>
      </c>
      <c r="AX70" s="13" t="s">
        <v>10</v>
      </c>
      <c r="AY70" s="13" t="s">
        <v>10</v>
      </c>
      <c r="AZ70" s="13" t="s">
        <v>10</v>
      </c>
      <c r="BA70" s="13" t="s">
        <v>10</v>
      </c>
      <c r="BB70" s="13" t="s">
        <v>10</v>
      </c>
      <c r="BC70" s="13" t="s">
        <v>10</v>
      </c>
      <c r="BD70" s="13" t="s">
        <v>10</v>
      </c>
      <c r="BE70" s="13" t="s">
        <v>10</v>
      </c>
      <c r="BF70" s="13" t="s">
        <v>10</v>
      </c>
      <c r="BG70" s="13" t="s">
        <v>10</v>
      </c>
      <c r="BH70" s="13" t="s">
        <v>10</v>
      </c>
      <c r="BI70" s="13" t="s">
        <v>10</v>
      </c>
      <c r="BJ70" s="13" t="s">
        <v>10</v>
      </c>
      <c r="BK70" s="13" t="s">
        <v>10</v>
      </c>
      <c r="BL70" s="13" t="s">
        <v>10</v>
      </c>
      <c r="BM70" s="13" t="s">
        <v>10</v>
      </c>
      <c r="BN70" s="13" t="s">
        <v>10</v>
      </c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 t="s">
        <v>10</v>
      </c>
      <c r="BZ70" s="13" t="s">
        <v>10</v>
      </c>
      <c r="CA70" s="13" t="s">
        <v>10</v>
      </c>
      <c r="CB70" s="13" t="s">
        <v>10</v>
      </c>
      <c r="CC70" s="13" t="s">
        <v>10</v>
      </c>
      <c r="CD70" s="13" t="s">
        <v>10</v>
      </c>
      <c r="CE70" s="13" t="s">
        <v>10</v>
      </c>
      <c r="CF70" s="13" t="s">
        <v>10</v>
      </c>
      <c r="CG70" s="13" t="s">
        <v>10</v>
      </c>
      <c r="CH70" s="13" t="s">
        <v>10</v>
      </c>
      <c r="CI70" s="13" t="s">
        <v>10</v>
      </c>
      <c r="CJ70" s="13" t="s">
        <v>10</v>
      </c>
      <c r="CK70" s="13" t="s">
        <v>10</v>
      </c>
      <c r="CL70" s="13" t="s">
        <v>10</v>
      </c>
      <c r="CM70" s="13" t="s">
        <v>10</v>
      </c>
      <c r="CN70" s="13" t="s">
        <v>10</v>
      </c>
      <c r="CO70" s="13" t="s">
        <v>10</v>
      </c>
      <c r="CP70" s="13" t="s">
        <v>10</v>
      </c>
      <c r="CQ70" s="13" t="s">
        <v>10</v>
      </c>
      <c r="CR70" s="13" t="s">
        <v>10</v>
      </c>
      <c r="CS70" s="13" t="s">
        <v>10</v>
      </c>
      <c r="CT70" s="13" t="s">
        <v>10</v>
      </c>
      <c r="CU70" s="13" t="s">
        <v>10</v>
      </c>
      <c r="CV70" s="13" t="s">
        <v>10</v>
      </c>
      <c r="CW70" s="13" t="s">
        <v>10</v>
      </c>
      <c r="CX70" s="13" t="s">
        <v>10</v>
      </c>
      <c r="CY70" s="13" t="s">
        <v>10</v>
      </c>
      <c r="CZ70" s="13" t="s">
        <v>10</v>
      </c>
      <c r="DA70" s="13" t="s">
        <v>10</v>
      </c>
      <c r="DB70" s="13" t="s">
        <v>10</v>
      </c>
      <c r="DC70" s="13" t="s">
        <v>10</v>
      </c>
      <c r="DD70" s="13" t="s">
        <v>10</v>
      </c>
      <c r="DE70" s="13" t="s">
        <v>10</v>
      </c>
      <c r="DF70" s="13" t="s">
        <v>10</v>
      </c>
      <c r="DG70" s="13" t="s">
        <v>10</v>
      </c>
      <c r="DH70" s="13" t="s">
        <v>10</v>
      </c>
      <c r="DI70" s="13" t="s">
        <v>10</v>
      </c>
      <c r="DJ70" s="13" t="s">
        <v>10</v>
      </c>
      <c r="DK70" s="13" t="s">
        <v>10</v>
      </c>
      <c r="DL70" s="13" t="s">
        <v>10</v>
      </c>
      <c r="DM70" s="13" t="s">
        <v>10</v>
      </c>
      <c r="DN70" s="13" t="s">
        <v>10</v>
      </c>
      <c r="DO70" s="13" t="s">
        <v>10</v>
      </c>
      <c r="DP70" s="13" t="s">
        <v>10</v>
      </c>
      <c r="DQ70" s="13" t="s">
        <v>10</v>
      </c>
      <c r="DR70" s="13" t="s">
        <v>10</v>
      </c>
      <c r="DS70" s="13" t="s">
        <v>10</v>
      </c>
      <c r="DT70" s="13" t="s">
        <v>10</v>
      </c>
      <c r="DU70" s="13" t="s">
        <v>10</v>
      </c>
      <c r="DV70" s="13" t="s">
        <v>10</v>
      </c>
      <c r="DW70" s="22" t="s">
        <v>10</v>
      </c>
      <c r="DX70" s="23" t="s">
        <v>10</v>
      </c>
      <c r="DY70" s="24" t="s">
        <v>10</v>
      </c>
      <c r="DZ70" s="20" t="s">
        <v>10</v>
      </c>
      <c r="EA70" s="13" t="s">
        <v>10</v>
      </c>
      <c r="EB70" s="27" t="s">
        <v>10</v>
      </c>
      <c r="EC70" s="13" t="s">
        <v>10</v>
      </c>
      <c r="ED70" s="19" t="s">
        <v>10</v>
      </c>
      <c r="EE70" s="20" t="s">
        <v>10</v>
      </c>
      <c r="EF70" s="13" t="s">
        <v>10</v>
      </c>
      <c r="EG70" s="13" t="s">
        <v>10</v>
      </c>
      <c r="EH70" s="13" t="s">
        <v>10</v>
      </c>
      <c r="EI70" s="13" t="s">
        <v>10</v>
      </c>
      <c r="EJ70" s="13" t="s">
        <v>10</v>
      </c>
      <c r="EK70" s="13" t="s">
        <v>10</v>
      </c>
      <c r="EL70" s="13" t="s">
        <v>10</v>
      </c>
      <c r="EM70" s="13" t="s">
        <v>10</v>
      </c>
      <c r="EN70" s="13" t="s">
        <v>10</v>
      </c>
      <c r="EO70" s="13" t="s">
        <v>10</v>
      </c>
      <c r="EP70" s="13" t="s">
        <v>10</v>
      </c>
      <c r="EQ70" s="13" t="s">
        <v>10</v>
      </c>
      <c r="ER70" s="13" t="s">
        <v>10</v>
      </c>
      <c r="ES70" s="13" t="s">
        <v>10</v>
      </c>
      <c r="ET70" s="13" t="s">
        <v>10</v>
      </c>
      <c r="EU70" s="13" t="s">
        <v>10</v>
      </c>
      <c r="EV70" s="13" t="s">
        <v>10</v>
      </c>
      <c r="EW70" s="13" t="s">
        <v>10</v>
      </c>
      <c r="EX70" s="13" t="s">
        <v>10</v>
      </c>
      <c r="EY70" s="13" t="s">
        <v>10</v>
      </c>
      <c r="EZ70" s="13" t="s">
        <v>10</v>
      </c>
      <c r="FA70" s="13" t="s">
        <v>10</v>
      </c>
      <c r="FB70" s="13" t="s">
        <v>10</v>
      </c>
      <c r="FC70" s="13" t="s">
        <v>10</v>
      </c>
      <c r="FD70" s="13" t="s">
        <v>10</v>
      </c>
      <c r="FE70" s="13" t="s">
        <v>10</v>
      </c>
      <c r="FF70" s="13" t="s">
        <v>10</v>
      </c>
      <c r="FG70" s="25" t="s">
        <v>10</v>
      </c>
      <c r="FH70" s="19" t="s">
        <v>10</v>
      </c>
      <c r="FI70" s="20" t="s">
        <v>10</v>
      </c>
      <c r="FJ70" s="9" t="s">
        <v>10</v>
      </c>
      <c r="FK70" s="13" t="s">
        <v>10</v>
      </c>
      <c r="FL70" s="13" t="s">
        <v>10</v>
      </c>
      <c r="FM70" s="13" t="s">
        <v>10</v>
      </c>
      <c r="FN70" s="13" t="s">
        <v>10</v>
      </c>
      <c r="FO70" s="13" t="s">
        <v>10</v>
      </c>
    </row>
    <row r="71" spans="1:171" s="11" customFormat="1" ht="63" x14ac:dyDescent="0.25">
      <c r="A71" s="17" t="s">
        <v>61</v>
      </c>
      <c r="B71" s="6" t="s">
        <v>237</v>
      </c>
      <c r="C71" s="3">
        <v>302.27942000000002</v>
      </c>
      <c r="D71" s="3">
        <f>T71</f>
        <v>305.25</v>
      </c>
      <c r="E71" s="13">
        <v>1</v>
      </c>
      <c r="F71" s="13" t="s">
        <v>87</v>
      </c>
      <c r="G71" s="13" t="s">
        <v>10</v>
      </c>
      <c r="H71" s="13" t="s">
        <v>10</v>
      </c>
      <c r="I71" s="13" t="s">
        <v>10</v>
      </c>
      <c r="J71" s="13" t="s">
        <v>10</v>
      </c>
      <c r="K71" s="13" t="s">
        <v>10</v>
      </c>
      <c r="L71" s="13" t="s">
        <v>10</v>
      </c>
      <c r="M71" s="13" t="s">
        <v>10</v>
      </c>
      <c r="N71" s="13" t="s">
        <v>10</v>
      </c>
      <c r="O71" s="13" t="s">
        <v>10</v>
      </c>
      <c r="P71" s="50"/>
      <c r="Q71" s="13" t="s">
        <v>238</v>
      </c>
      <c r="R71" s="13">
        <v>250</v>
      </c>
      <c r="S71" s="13">
        <v>1.2210000000000001</v>
      </c>
      <c r="T71" s="13">
        <f>R71*S71*U71</f>
        <v>305.25</v>
      </c>
      <c r="U71" s="13">
        <v>1</v>
      </c>
      <c r="V71" s="13"/>
      <c r="W71" s="13"/>
      <c r="X71" s="13"/>
      <c r="Y71" s="13"/>
      <c r="Z71" s="13"/>
      <c r="AA71" s="13" t="s">
        <v>10</v>
      </c>
      <c r="AB71" s="13" t="s">
        <v>10</v>
      </c>
      <c r="AC71" s="13" t="s">
        <v>10</v>
      </c>
      <c r="AD71" s="13" t="s">
        <v>10</v>
      </c>
      <c r="AE71" s="13" t="s">
        <v>10</v>
      </c>
      <c r="AF71" s="13" t="s">
        <v>10</v>
      </c>
      <c r="AG71" s="13" t="s">
        <v>10</v>
      </c>
      <c r="AH71" s="13" t="s">
        <v>10</v>
      </c>
      <c r="AI71" s="13" t="s">
        <v>10</v>
      </c>
      <c r="AJ71" s="13" t="s">
        <v>10</v>
      </c>
      <c r="AK71" s="13" t="s">
        <v>10</v>
      </c>
      <c r="AL71" s="13" t="s">
        <v>10</v>
      </c>
      <c r="AM71" s="13" t="s">
        <v>10</v>
      </c>
      <c r="AN71" s="13" t="s">
        <v>10</v>
      </c>
      <c r="AO71" s="13" t="s">
        <v>10</v>
      </c>
      <c r="AP71" s="13" t="s">
        <v>10</v>
      </c>
      <c r="AQ71" s="13" t="s">
        <v>10</v>
      </c>
      <c r="AR71" s="13" t="s">
        <v>10</v>
      </c>
      <c r="AS71" s="13" t="s">
        <v>10</v>
      </c>
      <c r="AT71" s="13" t="s">
        <v>10</v>
      </c>
      <c r="AU71" s="13" t="s">
        <v>10</v>
      </c>
      <c r="AV71" s="13" t="s">
        <v>10</v>
      </c>
      <c r="AW71" s="13" t="s">
        <v>10</v>
      </c>
      <c r="AX71" s="13" t="s">
        <v>10</v>
      </c>
      <c r="AY71" s="13" t="s">
        <v>10</v>
      </c>
      <c r="AZ71" s="13" t="s">
        <v>10</v>
      </c>
      <c r="BA71" s="13" t="s">
        <v>10</v>
      </c>
      <c r="BB71" s="13" t="s">
        <v>10</v>
      </c>
      <c r="BC71" s="13" t="s">
        <v>10</v>
      </c>
      <c r="BD71" s="13" t="s">
        <v>10</v>
      </c>
      <c r="BE71" s="13" t="s">
        <v>10</v>
      </c>
      <c r="BF71" s="13" t="s">
        <v>10</v>
      </c>
      <c r="BG71" s="13" t="s">
        <v>10</v>
      </c>
      <c r="BH71" s="13" t="s">
        <v>10</v>
      </c>
      <c r="BI71" s="13" t="s">
        <v>10</v>
      </c>
      <c r="BJ71" s="13" t="s">
        <v>10</v>
      </c>
      <c r="BK71" s="13" t="s">
        <v>10</v>
      </c>
      <c r="BL71" s="13" t="s">
        <v>10</v>
      </c>
      <c r="BM71" s="13" t="s">
        <v>10</v>
      </c>
      <c r="BN71" s="13" t="s">
        <v>10</v>
      </c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 t="s">
        <v>10</v>
      </c>
      <c r="BZ71" s="13" t="s">
        <v>10</v>
      </c>
      <c r="CA71" s="13" t="s">
        <v>10</v>
      </c>
      <c r="CB71" s="13" t="s">
        <v>10</v>
      </c>
      <c r="CC71" s="13" t="s">
        <v>10</v>
      </c>
      <c r="CD71" s="13" t="s">
        <v>10</v>
      </c>
      <c r="CE71" s="13" t="s">
        <v>10</v>
      </c>
      <c r="CF71" s="13" t="s">
        <v>10</v>
      </c>
      <c r="CG71" s="13" t="s">
        <v>10</v>
      </c>
      <c r="CH71" s="13" t="s">
        <v>10</v>
      </c>
      <c r="CI71" s="13" t="s">
        <v>10</v>
      </c>
      <c r="CJ71" s="13" t="s">
        <v>10</v>
      </c>
      <c r="CK71" s="13" t="s">
        <v>10</v>
      </c>
      <c r="CL71" s="13" t="s">
        <v>10</v>
      </c>
      <c r="CM71" s="13" t="s">
        <v>10</v>
      </c>
      <c r="CN71" s="13" t="s">
        <v>10</v>
      </c>
      <c r="CO71" s="13" t="s">
        <v>10</v>
      </c>
      <c r="CP71" s="13" t="s">
        <v>10</v>
      </c>
      <c r="CQ71" s="13" t="s">
        <v>10</v>
      </c>
      <c r="CR71" s="13" t="s">
        <v>10</v>
      </c>
      <c r="CS71" s="13" t="s">
        <v>10</v>
      </c>
      <c r="CT71" s="13" t="s">
        <v>10</v>
      </c>
      <c r="CU71" s="13" t="s">
        <v>10</v>
      </c>
      <c r="CV71" s="13" t="s">
        <v>10</v>
      </c>
      <c r="CW71" s="13" t="s">
        <v>10</v>
      </c>
      <c r="CX71" s="13" t="s">
        <v>10</v>
      </c>
      <c r="CY71" s="13" t="s">
        <v>10</v>
      </c>
      <c r="CZ71" s="13" t="s">
        <v>10</v>
      </c>
      <c r="DA71" s="13" t="s">
        <v>10</v>
      </c>
      <c r="DB71" s="13" t="s">
        <v>10</v>
      </c>
      <c r="DC71" s="13" t="s">
        <v>10</v>
      </c>
      <c r="DD71" s="13" t="s">
        <v>10</v>
      </c>
      <c r="DE71" s="13" t="s">
        <v>10</v>
      </c>
      <c r="DF71" s="13" t="s">
        <v>10</v>
      </c>
      <c r="DG71" s="13" t="s">
        <v>10</v>
      </c>
      <c r="DH71" s="13" t="s">
        <v>10</v>
      </c>
      <c r="DI71" s="13" t="s">
        <v>10</v>
      </c>
      <c r="DJ71" s="13" t="s">
        <v>10</v>
      </c>
      <c r="DK71" s="13" t="s">
        <v>10</v>
      </c>
      <c r="DL71" s="13" t="s">
        <v>10</v>
      </c>
      <c r="DM71" s="13" t="s">
        <v>10</v>
      </c>
      <c r="DN71" s="13" t="s">
        <v>10</v>
      </c>
      <c r="DO71" s="13" t="s">
        <v>10</v>
      </c>
      <c r="DP71" s="13" t="s">
        <v>10</v>
      </c>
      <c r="DQ71" s="13" t="s">
        <v>10</v>
      </c>
      <c r="DR71" s="13" t="s">
        <v>10</v>
      </c>
      <c r="DS71" s="13" t="s">
        <v>10</v>
      </c>
      <c r="DT71" s="13" t="s">
        <v>10</v>
      </c>
      <c r="DU71" s="13" t="s">
        <v>10</v>
      </c>
      <c r="DV71" s="13" t="s">
        <v>10</v>
      </c>
      <c r="DW71" s="22" t="s">
        <v>10</v>
      </c>
      <c r="DX71" s="23" t="s">
        <v>10</v>
      </c>
      <c r="DY71" s="24" t="s">
        <v>10</v>
      </c>
      <c r="DZ71" s="20" t="s">
        <v>10</v>
      </c>
      <c r="EA71" s="13" t="s">
        <v>10</v>
      </c>
      <c r="EB71" s="27" t="s">
        <v>10</v>
      </c>
      <c r="EC71" s="13" t="s">
        <v>10</v>
      </c>
      <c r="ED71" s="19" t="s">
        <v>10</v>
      </c>
      <c r="EE71" s="20" t="s">
        <v>10</v>
      </c>
      <c r="EF71" s="13" t="s">
        <v>10</v>
      </c>
      <c r="EG71" s="13" t="s">
        <v>10</v>
      </c>
      <c r="EH71" s="13" t="s">
        <v>10</v>
      </c>
      <c r="EI71" s="13" t="s">
        <v>10</v>
      </c>
      <c r="EJ71" s="13" t="s">
        <v>10</v>
      </c>
      <c r="EK71" s="13" t="s">
        <v>10</v>
      </c>
      <c r="EL71" s="13" t="s">
        <v>10</v>
      </c>
      <c r="EM71" s="13" t="s">
        <v>10</v>
      </c>
      <c r="EN71" s="13" t="s">
        <v>10</v>
      </c>
      <c r="EO71" s="13" t="s">
        <v>10</v>
      </c>
      <c r="EP71" s="13" t="s">
        <v>10</v>
      </c>
      <c r="EQ71" s="13" t="s">
        <v>10</v>
      </c>
      <c r="ER71" s="13" t="s">
        <v>10</v>
      </c>
      <c r="ES71" s="13" t="s">
        <v>10</v>
      </c>
      <c r="ET71" s="13" t="s">
        <v>10</v>
      </c>
      <c r="EU71" s="13" t="s">
        <v>10</v>
      </c>
      <c r="EV71" s="13" t="s">
        <v>10</v>
      </c>
      <c r="EW71" s="13" t="s">
        <v>10</v>
      </c>
      <c r="EX71" s="13" t="s">
        <v>10</v>
      </c>
      <c r="EY71" s="13" t="s">
        <v>10</v>
      </c>
      <c r="EZ71" s="13" t="s">
        <v>10</v>
      </c>
      <c r="FA71" s="13" t="s">
        <v>10</v>
      </c>
      <c r="FB71" s="13" t="s">
        <v>10</v>
      </c>
      <c r="FC71" s="13" t="s">
        <v>10</v>
      </c>
      <c r="FD71" s="13" t="s">
        <v>10</v>
      </c>
      <c r="FE71" s="13" t="s">
        <v>10</v>
      </c>
      <c r="FF71" s="13" t="s">
        <v>10</v>
      </c>
      <c r="FG71" s="25" t="s">
        <v>10</v>
      </c>
      <c r="FH71" s="19" t="s">
        <v>10</v>
      </c>
      <c r="FI71" s="20" t="s">
        <v>10</v>
      </c>
      <c r="FJ71" s="9" t="s">
        <v>10</v>
      </c>
      <c r="FK71" s="13" t="s">
        <v>10</v>
      </c>
      <c r="FL71" s="13" t="s">
        <v>10</v>
      </c>
      <c r="FM71" s="13" t="s">
        <v>10</v>
      </c>
      <c r="FN71" s="13" t="s">
        <v>10</v>
      </c>
      <c r="FO71" s="13" t="s">
        <v>10</v>
      </c>
    </row>
    <row r="72" spans="1:171" s="11" customFormat="1" ht="15.75" x14ac:dyDescent="0.25">
      <c r="A72" s="17" t="s">
        <v>62</v>
      </c>
      <c r="B72" s="6" t="s">
        <v>125</v>
      </c>
      <c r="C72" s="3">
        <v>1120</v>
      </c>
      <c r="D72" s="3">
        <f>EJ72+ET72+EY72</f>
        <v>4717.4678100000001</v>
      </c>
      <c r="E72" s="13">
        <v>0.79</v>
      </c>
      <c r="F72" s="13" t="s">
        <v>12</v>
      </c>
      <c r="G72" s="13" t="s">
        <v>10</v>
      </c>
      <c r="H72" s="13" t="s">
        <v>10</v>
      </c>
      <c r="I72" s="13" t="s">
        <v>10</v>
      </c>
      <c r="J72" s="13" t="s">
        <v>10</v>
      </c>
      <c r="K72" s="13" t="s">
        <v>10</v>
      </c>
      <c r="L72" s="13" t="s">
        <v>10</v>
      </c>
      <c r="M72" s="13" t="s">
        <v>10</v>
      </c>
      <c r="N72" s="13" t="s">
        <v>10</v>
      </c>
      <c r="O72" s="13" t="s">
        <v>10</v>
      </c>
      <c r="P72" s="13" t="s">
        <v>10</v>
      </c>
      <c r="Q72" s="13" t="s">
        <v>10</v>
      </c>
      <c r="R72" s="13" t="s">
        <v>10</v>
      </c>
      <c r="S72" s="13" t="s">
        <v>10</v>
      </c>
      <c r="T72" s="13" t="s">
        <v>10</v>
      </c>
      <c r="U72" s="13" t="s">
        <v>10</v>
      </c>
      <c r="V72" s="13"/>
      <c r="W72" s="13"/>
      <c r="X72" s="13"/>
      <c r="Y72" s="13"/>
      <c r="Z72" s="13"/>
      <c r="AA72" s="13" t="s">
        <v>10</v>
      </c>
      <c r="AB72" s="13" t="s">
        <v>10</v>
      </c>
      <c r="AC72" s="13" t="s">
        <v>10</v>
      </c>
      <c r="AD72" s="13" t="s">
        <v>10</v>
      </c>
      <c r="AE72" s="13" t="s">
        <v>10</v>
      </c>
      <c r="AF72" s="13" t="s">
        <v>10</v>
      </c>
      <c r="AG72" s="13" t="s">
        <v>10</v>
      </c>
      <c r="AH72" s="13" t="s">
        <v>10</v>
      </c>
      <c r="AI72" s="13" t="s">
        <v>10</v>
      </c>
      <c r="AJ72" s="13" t="s">
        <v>10</v>
      </c>
      <c r="AK72" s="13" t="s">
        <v>10</v>
      </c>
      <c r="AL72" s="13" t="s">
        <v>10</v>
      </c>
      <c r="AM72" s="13" t="s">
        <v>10</v>
      </c>
      <c r="AN72" s="13" t="s">
        <v>10</v>
      </c>
      <c r="AO72" s="13" t="s">
        <v>10</v>
      </c>
      <c r="AP72" s="13" t="s">
        <v>10</v>
      </c>
      <c r="AQ72" s="13" t="s">
        <v>10</v>
      </c>
      <c r="AR72" s="13" t="s">
        <v>10</v>
      </c>
      <c r="AS72" s="13" t="s">
        <v>10</v>
      </c>
      <c r="AT72" s="13" t="s">
        <v>10</v>
      </c>
      <c r="AU72" s="13" t="s">
        <v>10</v>
      </c>
      <c r="AV72" s="13" t="s">
        <v>10</v>
      </c>
      <c r="AW72" s="13" t="s">
        <v>10</v>
      </c>
      <c r="AX72" s="13" t="s">
        <v>10</v>
      </c>
      <c r="AY72" s="13" t="s">
        <v>10</v>
      </c>
      <c r="AZ72" s="13" t="s">
        <v>10</v>
      </c>
      <c r="BA72" s="13" t="s">
        <v>10</v>
      </c>
      <c r="BB72" s="13" t="s">
        <v>10</v>
      </c>
      <c r="BC72" s="13" t="s">
        <v>10</v>
      </c>
      <c r="BD72" s="13" t="s">
        <v>10</v>
      </c>
      <c r="BE72" s="13" t="s">
        <v>10</v>
      </c>
      <c r="BF72" s="13" t="s">
        <v>10</v>
      </c>
      <c r="BG72" s="13" t="s">
        <v>10</v>
      </c>
      <c r="BH72" s="13" t="s">
        <v>10</v>
      </c>
      <c r="BI72" s="13" t="s">
        <v>10</v>
      </c>
      <c r="BJ72" s="13" t="s">
        <v>10</v>
      </c>
      <c r="BK72" s="13" t="s">
        <v>10</v>
      </c>
      <c r="BL72" s="13" t="s">
        <v>10</v>
      </c>
      <c r="BM72" s="13" t="s">
        <v>10</v>
      </c>
      <c r="BN72" s="13" t="s">
        <v>10</v>
      </c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 t="s">
        <v>10</v>
      </c>
      <c r="BZ72" s="13" t="s">
        <v>10</v>
      </c>
      <c r="CA72" s="13" t="s">
        <v>10</v>
      </c>
      <c r="CB72" s="13" t="s">
        <v>10</v>
      </c>
      <c r="CC72" s="13" t="s">
        <v>10</v>
      </c>
      <c r="CD72" s="13" t="s">
        <v>10</v>
      </c>
      <c r="CE72" s="13" t="s">
        <v>10</v>
      </c>
      <c r="CF72" s="13" t="s">
        <v>10</v>
      </c>
      <c r="CG72" s="13" t="s">
        <v>10</v>
      </c>
      <c r="CH72" s="13" t="s">
        <v>10</v>
      </c>
      <c r="CI72" s="13" t="s">
        <v>10</v>
      </c>
      <c r="CJ72" s="13" t="s">
        <v>10</v>
      </c>
      <c r="CK72" s="13" t="s">
        <v>10</v>
      </c>
      <c r="CL72" s="13" t="s">
        <v>10</v>
      </c>
      <c r="CM72" s="13" t="s">
        <v>10</v>
      </c>
      <c r="CN72" s="13" t="s">
        <v>10</v>
      </c>
      <c r="CO72" s="13" t="s">
        <v>10</v>
      </c>
      <c r="CP72" s="13" t="s">
        <v>10</v>
      </c>
      <c r="CQ72" s="13" t="s">
        <v>10</v>
      </c>
      <c r="CR72" s="13" t="s">
        <v>10</v>
      </c>
      <c r="CS72" s="13" t="s">
        <v>10</v>
      </c>
      <c r="CT72" s="13" t="s">
        <v>10</v>
      </c>
      <c r="CU72" s="13" t="s">
        <v>10</v>
      </c>
      <c r="CV72" s="13" t="s">
        <v>10</v>
      </c>
      <c r="CW72" s="13" t="s">
        <v>10</v>
      </c>
      <c r="CX72" s="13" t="s">
        <v>10</v>
      </c>
      <c r="CY72" s="13" t="s">
        <v>10</v>
      </c>
      <c r="CZ72" s="13" t="s">
        <v>10</v>
      </c>
      <c r="DA72" s="13" t="s">
        <v>10</v>
      </c>
      <c r="DB72" s="13" t="s">
        <v>10</v>
      </c>
      <c r="DC72" s="13" t="s">
        <v>10</v>
      </c>
      <c r="DD72" s="13" t="s">
        <v>10</v>
      </c>
      <c r="DE72" s="13" t="s">
        <v>10</v>
      </c>
      <c r="DF72" s="13" t="s">
        <v>10</v>
      </c>
      <c r="DG72" s="13" t="s">
        <v>10</v>
      </c>
      <c r="DH72" s="13" t="s">
        <v>10</v>
      </c>
      <c r="DI72" s="13" t="s">
        <v>10</v>
      </c>
      <c r="DJ72" s="13" t="s">
        <v>10</v>
      </c>
      <c r="DK72" s="13" t="s">
        <v>10</v>
      </c>
      <c r="DL72" s="13" t="s">
        <v>10</v>
      </c>
      <c r="DM72" s="13" t="s">
        <v>10</v>
      </c>
      <c r="DN72" s="13" t="s">
        <v>10</v>
      </c>
      <c r="DO72" s="13" t="s">
        <v>10</v>
      </c>
      <c r="DP72" s="13" t="s">
        <v>10</v>
      </c>
      <c r="DQ72" s="13" t="s">
        <v>10</v>
      </c>
      <c r="DR72" s="13" t="s">
        <v>10</v>
      </c>
      <c r="DS72" s="13" t="s">
        <v>10</v>
      </c>
      <c r="DT72" s="13" t="s">
        <v>10</v>
      </c>
      <c r="DU72" s="13" t="s">
        <v>10</v>
      </c>
      <c r="DV72" s="13" t="s">
        <v>10</v>
      </c>
      <c r="DW72" s="22"/>
      <c r="DX72" s="23"/>
      <c r="DY72" s="24"/>
      <c r="DZ72" s="20"/>
      <c r="EA72" s="13"/>
      <c r="EB72" s="27"/>
      <c r="EC72" s="13"/>
      <c r="ED72" s="19"/>
      <c r="EE72" s="20"/>
      <c r="EF72" s="13"/>
      <c r="EG72" s="13" t="s">
        <v>126</v>
      </c>
      <c r="EH72" s="13">
        <v>2106</v>
      </c>
      <c r="EI72" s="13">
        <v>1.2210000000000001</v>
      </c>
      <c r="EJ72" s="13">
        <f>EH72*EI72*EK72</f>
        <v>2031.4265400000004</v>
      </c>
      <c r="EK72" s="13">
        <v>0.79</v>
      </c>
      <c r="EL72" s="13" t="s">
        <v>10</v>
      </c>
      <c r="EM72" s="13" t="s">
        <v>10</v>
      </c>
      <c r="EN72" s="13" t="s">
        <v>10</v>
      </c>
      <c r="EO72" s="13" t="s">
        <v>10</v>
      </c>
      <c r="EP72" s="13" t="s">
        <v>10</v>
      </c>
      <c r="EQ72" s="13" t="s">
        <v>74</v>
      </c>
      <c r="ER72" s="13">
        <v>2320</v>
      </c>
      <c r="ES72" s="13">
        <v>1.2210000000000001</v>
      </c>
      <c r="ET72" s="13">
        <f>EU72*ES72*ER72</f>
        <v>2124.54</v>
      </c>
      <c r="EU72" s="13">
        <v>0.75</v>
      </c>
      <c r="EV72" s="13" t="s">
        <v>63</v>
      </c>
      <c r="EW72" s="13">
        <v>15329</v>
      </c>
      <c r="EX72" s="13">
        <v>1.2210000000000001</v>
      </c>
      <c r="EY72" s="13">
        <f>EZ72*EX72*EW72</f>
        <v>561.50127000000009</v>
      </c>
      <c r="EZ72" s="13">
        <v>0.03</v>
      </c>
      <c r="FA72" s="13" t="s">
        <v>10</v>
      </c>
      <c r="FB72" s="13" t="s">
        <v>10</v>
      </c>
      <c r="FC72" s="13" t="s">
        <v>10</v>
      </c>
      <c r="FD72" s="13" t="s">
        <v>10</v>
      </c>
      <c r="FE72" s="13" t="s">
        <v>10</v>
      </c>
      <c r="FF72" s="13"/>
      <c r="FG72" s="25"/>
      <c r="FH72" s="19"/>
      <c r="FI72" s="20"/>
      <c r="FJ72" s="9"/>
      <c r="FK72" s="13" t="s">
        <v>10</v>
      </c>
      <c r="FL72" s="13" t="s">
        <v>10</v>
      </c>
      <c r="FM72" s="13" t="s">
        <v>10</v>
      </c>
      <c r="FN72" s="13" t="s">
        <v>10</v>
      </c>
      <c r="FO72" s="13" t="s">
        <v>10</v>
      </c>
    </row>
    <row r="73" spans="1:171" s="38" customFormat="1" ht="63" customHeight="1" x14ac:dyDescent="0.25">
      <c r="A73" s="96" t="s">
        <v>156</v>
      </c>
      <c r="B73" s="98" t="s">
        <v>127</v>
      </c>
      <c r="C73" s="100">
        <v>7209.9979999999996</v>
      </c>
      <c r="D73" s="100">
        <f t="shared" ref="D73" si="44">SUM(AX73,BC73,BH73,BR73,BW73,CB73,CB74)</f>
        <v>10598.719560000001</v>
      </c>
      <c r="E73" s="92">
        <v>374</v>
      </c>
      <c r="F73" s="94" t="s">
        <v>87</v>
      </c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 t="s">
        <v>144</v>
      </c>
      <c r="AV73" s="92">
        <v>14</v>
      </c>
      <c r="AW73" s="92">
        <v>1.2210000000000001</v>
      </c>
      <c r="AX73" s="94">
        <f t="shared" ref="AX73" si="45">AV73*AW73*AY73</f>
        <v>4649.5680000000002</v>
      </c>
      <c r="AY73" s="94">
        <v>272</v>
      </c>
      <c r="AZ73" s="92" t="s">
        <v>145</v>
      </c>
      <c r="BA73" s="92">
        <v>24</v>
      </c>
      <c r="BB73" s="92">
        <v>1.2210000000000001</v>
      </c>
      <c r="BC73" s="94">
        <f t="shared" ref="BC73" si="46">BA73*BB73*BD73</f>
        <v>2227.1040000000003</v>
      </c>
      <c r="BD73" s="94">
        <v>76</v>
      </c>
      <c r="BE73" s="92" t="s">
        <v>146</v>
      </c>
      <c r="BF73" s="92">
        <v>27</v>
      </c>
      <c r="BG73" s="92">
        <v>1.2210000000000001</v>
      </c>
      <c r="BH73" s="94">
        <f>BF73*BG73*BI73</f>
        <v>857.14199999999994</v>
      </c>
      <c r="BI73" s="94">
        <v>26</v>
      </c>
      <c r="BJ73" s="13" t="s">
        <v>10</v>
      </c>
      <c r="BK73" s="13" t="s">
        <v>10</v>
      </c>
      <c r="BL73" s="13" t="s">
        <v>10</v>
      </c>
      <c r="BM73" s="13" t="s">
        <v>10</v>
      </c>
      <c r="BN73" s="13" t="s">
        <v>10</v>
      </c>
      <c r="BO73" s="92" t="s">
        <v>152</v>
      </c>
      <c r="BP73" s="92">
        <v>2.2000000000000002</v>
      </c>
      <c r="BQ73" s="92">
        <v>1.2210000000000001</v>
      </c>
      <c r="BR73" s="94">
        <f t="shared" ref="BR73" si="47">BP73*BQ73*BS73</f>
        <v>1004.6388000000002</v>
      </c>
      <c r="BS73" s="94">
        <v>374</v>
      </c>
      <c r="BT73" s="92" t="s">
        <v>153</v>
      </c>
      <c r="BU73" s="92">
        <v>174</v>
      </c>
      <c r="BV73" s="92">
        <v>1.2210000000000001</v>
      </c>
      <c r="BW73" s="94">
        <f t="shared" ref="BW73" si="48">BU73*BV73*BX73</f>
        <v>1274.7240000000002</v>
      </c>
      <c r="BX73" s="94">
        <v>6</v>
      </c>
      <c r="BY73" s="13" t="s">
        <v>148</v>
      </c>
      <c r="BZ73" s="13">
        <v>133</v>
      </c>
      <c r="CA73" s="13">
        <v>1.2210000000000001</v>
      </c>
      <c r="CB73" s="13">
        <f t="shared" ref="CB73:CB74" si="49">BZ73*CA73*CC73</f>
        <v>441.70896000000005</v>
      </c>
      <c r="CC73" s="13">
        <v>2.72</v>
      </c>
      <c r="CD73" s="92"/>
      <c r="CE73" s="92"/>
      <c r="CF73" s="92"/>
      <c r="CG73" s="92"/>
      <c r="CH73" s="92"/>
      <c r="CI73" s="92"/>
      <c r="CJ73" s="92"/>
      <c r="CK73" s="92"/>
      <c r="CL73" s="92"/>
      <c r="CM73" s="92"/>
      <c r="CN73" s="92"/>
      <c r="CO73" s="92"/>
      <c r="CP73" s="92"/>
      <c r="CQ73" s="92"/>
      <c r="CR73" s="92"/>
      <c r="CS73" s="92"/>
      <c r="CT73" s="92"/>
      <c r="CU73" s="92"/>
      <c r="CV73" s="92"/>
      <c r="CW73" s="92"/>
      <c r="CX73" s="92"/>
      <c r="CY73" s="92"/>
      <c r="CZ73" s="92"/>
      <c r="DA73" s="92"/>
      <c r="DB73" s="92"/>
      <c r="DC73" s="92"/>
      <c r="DD73" s="92"/>
      <c r="DE73" s="92"/>
      <c r="DF73" s="92"/>
      <c r="DG73" s="92"/>
      <c r="DH73" s="92"/>
      <c r="DI73" s="92"/>
      <c r="DJ73" s="92"/>
      <c r="DK73" s="92"/>
      <c r="DL73" s="92"/>
      <c r="DM73" s="92"/>
      <c r="DN73" s="92"/>
      <c r="DO73" s="92"/>
      <c r="DP73" s="92"/>
      <c r="DQ73" s="92"/>
      <c r="DR73" s="92"/>
      <c r="DS73" s="92"/>
      <c r="DT73" s="92"/>
      <c r="DU73" s="92"/>
      <c r="DV73" s="92"/>
      <c r="DW73" s="92"/>
      <c r="DX73" s="92"/>
      <c r="DY73" s="92"/>
      <c r="DZ73" s="92"/>
      <c r="EA73" s="92"/>
      <c r="EB73" s="92"/>
      <c r="EC73" s="92"/>
      <c r="ED73" s="92"/>
      <c r="EE73" s="92"/>
      <c r="EF73" s="92"/>
      <c r="EG73" s="92"/>
      <c r="EH73" s="92"/>
      <c r="EI73" s="92"/>
      <c r="EJ73" s="92"/>
      <c r="EK73" s="92"/>
      <c r="EL73" s="92"/>
      <c r="EM73" s="92"/>
      <c r="EN73" s="92"/>
      <c r="EO73" s="92"/>
      <c r="EP73" s="92"/>
      <c r="EQ73" s="92"/>
      <c r="ER73" s="92"/>
      <c r="ES73" s="92"/>
      <c r="ET73" s="92"/>
      <c r="EU73" s="92"/>
      <c r="EV73" s="92"/>
      <c r="EW73" s="92"/>
      <c r="EX73" s="92"/>
      <c r="EY73" s="92"/>
      <c r="EZ73" s="92"/>
      <c r="FA73" s="92"/>
      <c r="FB73" s="92"/>
      <c r="FC73" s="92"/>
      <c r="FD73" s="92"/>
      <c r="FE73" s="92"/>
      <c r="FF73" s="92"/>
      <c r="FG73" s="92"/>
      <c r="FH73" s="92"/>
      <c r="FI73" s="92"/>
      <c r="FJ73" s="92"/>
      <c r="FK73" s="92"/>
      <c r="FL73" s="92"/>
      <c r="FM73" s="92"/>
      <c r="FN73" s="92"/>
      <c r="FO73" s="92"/>
    </row>
    <row r="74" spans="1:171" s="38" customFormat="1" ht="15.75" x14ac:dyDescent="0.25">
      <c r="A74" s="97"/>
      <c r="B74" s="99"/>
      <c r="C74" s="101"/>
      <c r="D74" s="101"/>
      <c r="E74" s="93"/>
      <c r="F74" s="95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5"/>
      <c r="AY74" s="95"/>
      <c r="AZ74" s="93"/>
      <c r="BA74" s="93"/>
      <c r="BB74" s="93"/>
      <c r="BC74" s="95"/>
      <c r="BD74" s="95"/>
      <c r="BE74" s="93"/>
      <c r="BF74" s="93"/>
      <c r="BG74" s="93"/>
      <c r="BH74" s="95"/>
      <c r="BI74" s="95"/>
      <c r="BJ74" s="13" t="s">
        <v>10</v>
      </c>
      <c r="BK74" s="13" t="s">
        <v>10</v>
      </c>
      <c r="BL74" s="13" t="s">
        <v>10</v>
      </c>
      <c r="BM74" s="13" t="s">
        <v>10</v>
      </c>
      <c r="BN74" s="13" t="s">
        <v>10</v>
      </c>
      <c r="BO74" s="93"/>
      <c r="BP74" s="93"/>
      <c r="BQ74" s="93"/>
      <c r="BR74" s="95"/>
      <c r="BS74" s="95"/>
      <c r="BT74" s="93"/>
      <c r="BU74" s="93"/>
      <c r="BV74" s="93"/>
      <c r="BW74" s="95"/>
      <c r="BX74" s="95"/>
      <c r="BY74" s="13" t="s">
        <v>151</v>
      </c>
      <c r="BZ74" s="13">
        <v>155</v>
      </c>
      <c r="CA74" s="13">
        <v>1.2210000000000001</v>
      </c>
      <c r="CB74" s="13">
        <f t="shared" si="49"/>
        <v>143.83380000000002</v>
      </c>
      <c r="CC74" s="13">
        <v>0.76</v>
      </c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3"/>
      <c r="DD74" s="93"/>
      <c r="DE74" s="93"/>
      <c r="DF74" s="93"/>
      <c r="DG74" s="93"/>
      <c r="DH74" s="93"/>
      <c r="DI74" s="93"/>
      <c r="DJ74" s="93"/>
      <c r="DK74" s="93"/>
      <c r="DL74" s="93"/>
      <c r="DM74" s="93"/>
      <c r="DN74" s="93"/>
      <c r="DO74" s="93"/>
      <c r="DP74" s="93"/>
      <c r="DQ74" s="93"/>
      <c r="DR74" s="93"/>
      <c r="DS74" s="93"/>
      <c r="DT74" s="93"/>
      <c r="DU74" s="93"/>
      <c r="DV74" s="93"/>
      <c r="DW74" s="93"/>
      <c r="DX74" s="93"/>
      <c r="DY74" s="93"/>
      <c r="DZ74" s="93"/>
      <c r="EA74" s="93"/>
      <c r="EB74" s="93"/>
      <c r="EC74" s="93"/>
      <c r="ED74" s="93"/>
      <c r="EE74" s="93"/>
      <c r="EF74" s="93"/>
      <c r="EG74" s="93"/>
      <c r="EH74" s="93"/>
      <c r="EI74" s="93"/>
      <c r="EJ74" s="93"/>
      <c r="EK74" s="93"/>
      <c r="EL74" s="93"/>
      <c r="EM74" s="93"/>
      <c r="EN74" s="93"/>
      <c r="EO74" s="93"/>
      <c r="EP74" s="93"/>
      <c r="EQ74" s="93"/>
      <c r="ER74" s="93"/>
      <c r="ES74" s="93"/>
      <c r="ET74" s="93"/>
      <c r="EU74" s="93"/>
      <c r="EV74" s="93"/>
      <c r="EW74" s="93"/>
      <c r="EX74" s="93"/>
      <c r="EY74" s="93"/>
      <c r="EZ74" s="93"/>
      <c r="FA74" s="93"/>
      <c r="FB74" s="93"/>
      <c r="FC74" s="93"/>
      <c r="FD74" s="93"/>
      <c r="FE74" s="93"/>
      <c r="FF74" s="93"/>
      <c r="FG74" s="93"/>
      <c r="FH74" s="93"/>
      <c r="FI74" s="93"/>
      <c r="FJ74" s="93"/>
      <c r="FK74" s="93"/>
      <c r="FL74" s="93"/>
      <c r="FM74" s="93"/>
      <c r="FN74" s="93"/>
      <c r="FO74" s="93"/>
    </row>
    <row r="75" spans="1:171" s="38" customFormat="1" ht="63" customHeight="1" x14ac:dyDescent="0.25">
      <c r="A75" s="96" t="s">
        <v>156</v>
      </c>
      <c r="B75" s="98" t="s">
        <v>255</v>
      </c>
      <c r="C75" s="100">
        <v>1634.2894799999999</v>
      </c>
      <c r="D75" s="100">
        <f t="shared" ref="D75" si="50">SUM(AX75,BC75,BH75,BR75,BW75,CB75,CB76)</f>
        <v>2472.2914227000001</v>
      </c>
      <c r="E75" s="92">
        <v>61</v>
      </c>
      <c r="F75" s="94" t="s">
        <v>87</v>
      </c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 t="s">
        <v>144</v>
      </c>
      <c r="AV75" s="92">
        <v>14</v>
      </c>
      <c r="AW75" s="92">
        <v>1.2210000000000001</v>
      </c>
      <c r="AX75" s="94">
        <f t="shared" ref="AX75" si="51">AV75*AW75*AY75</f>
        <v>786.32400000000007</v>
      </c>
      <c r="AY75" s="94">
        <v>46</v>
      </c>
      <c r="AZ75" s="92" t="s">
        <v>145</v>
      </c>
      <c r="BA75" s="92">
        <v>24</v>
      </c>
      <c r="BB75" s="92">
        <v>1.2210000000000001</v>
      </c>
      <c r="BC75" s="94">
        <f t="shared" ref="BC75" si="52">BA75*BB75*BD75</f>
        <v>146.52000000000001</v>
      </c>
      <c r="BD75" s="94">
        <v>5</v>
      </c>
      <c r="BE75" s="92" t="s">
        <v>146</v>
      </c>
      <c r="BF75" s="92">
        <v>27</v>
      </c>
      <c r="BG75" s="92">
        <v>1.2210000000000001</v>
      </c>
      <c r="BH75" s="94">
        <f>BF75*BG75*BI75</f>
        <v>329.66999999999996</v>
      </c>
      <c r="BI75" s="94">
        <v>10</v>
      </c>
      <c r="BJ75" s="13" t="s">
        <v>10</v>
      </c>
      <c r="BK75" s="13" t="s">
        <v>10</v>
      </c>
      <c r="BL75" s="13" t="s">
        <v>10</v>
      </c>
      <c r="BM75" s="13" t="s">
        <v>10</v>
      </c>
      <c r="BN75" s="13" t="s">
        <v>10</v>
      </c>
      <c r="BO75" s="92" t="s">
        <v>152</v>
      </c>
      <c r="BP75" s="92">
        <v>2.2000000000000002</v>
      </c>
      <c r="BQ75" s="92">
        <v>1.2210000000000001</v>
      </c>
      <c r="BR75" s="94">
        <f t="shared" ref="BR75" si="53">BP75*BQ75*BS75</f>
        <v>136.99620000000002</v>
      </c>
      <c r="BS75" s="94">
        <v>51</v>
      </c>
      <c r="BT75" s="92" t="s">
        <v>153</v>
      </c>
      <c r="BU75" s="92">
        <v>174</v>
      </c>
      <c r="BV75" s="92">
        <v>1.2210000000000001</v>
      </c>
      <c r="BW75" s="94">
        <f t="shared" ref="BW75" si="54">BU75*BV75*BX75</f>
        <v>212.45400000000001</v>
      </c>
      <c r="BX75" s="94">
        <v>1</v>
      </c>
      <c r="BY75" s="13" t="s">
        <v>148</v>
      </c>
      <c r="BZ75" s="13">
        <v>133</v>
      </c>
      <c r="CA75" s="13">
        <v>1.2210000000000001</v>
      </c>
      <c r="CB75" s="13">
        <f t="shared" ref="CB75:CB76" si="55">BZ75*CA75*CC75</f>
        <v>645.33354269999995</v>
      </c>
      <c r="CC75" s="13">
        <v>3.9739</v>
      </c>
      <c r="CD75" s="92"/>
      <c r="CE75" s="92"/>
      <c r="CF75" s="92"/>
      <c r="CG75" s="92"/>
      <c r="CH75" s="92"/>
      <c r="CI75" s="92"/>
      <c r="CJ75" s="92"/>
      <c r="CK75" s="92"/>
      <c r="CL75" s="92"/>
      <c r="CM75" s="92"/>
      <c r="CN75" s="92"/>
      <c r="CO75" s="92"/>
      <c r="CP75" s="92"/>
      <c r="CQ75" s="92"/>
      <c r="CR75" s="92"/>
      <c r="CS75" s="92"/>
      <c r="CT75" s="92"/>
      <c r="CU75" s="92"/>
      <c r="CV75" s="92"/>
      <c r="CW75" s="92"/>
      <c r="CX75" s="92"/>
      <c r="CY75" s="92"/>
      <c r="CZ75" s="92"/>
      <c r="DA75" s="92"/>
      <c r="DB75" s="92"/>
      <c r="DC75" s="92"/>
      <c r="DD75" s="92"/>
      <c r="DE75" s="92"/>
      <c r="DF75" s="92"/>
      <c r="DG75" s="92"/>
      <c r="DH75" s="92"/>
      <c r="DI75" s="92"/>
      <c r="DJ75" s="92"/>
      <c r="DK75" s="92"/>
      <c r="DL75" s="92"/>
      <c r="DM75" s="92"/>
      <c r="DN75" s="92"/>
      <c r="DO75" s="92"/>
      <c r="DP75" s="92"/>
      <c r="DQ75" s="92"/>
      <c r="DR75" s="92"/>
      <c r="DS75" s="92"/>
      <c r="DT75" s="92"/>
      <c r="DU75" s="92"/>
      <c r="DV75" s="92"/>
      <c r="DW75" s="92"/>
      <c r="DX75" s="92"/>
      <c r="DY75" s="92"/>
      <c r="DZ75" s="92"/>
      <c r="EA75" s="92"/>
      <c r="EB75" s="92"/>
      <c r="EC75" s="92"/>
      <c r="ED75" s="92"/>
      <c r="EE75" s="92"/>
      <c r="EF75" s="92"/>
      <c r="EG75" s="92"/>
      <c r="EH75" s="92"/>
      <c r="EI75" s="92"/>
      <c r="EJ75" s="92"/>
      <c r="EK75" s="92"/>
      <c r="EL75" s="92"/>
      <c r="EM75" s="92"/>
      <c r="EN75" s="92"/>
      <c r="EO75" s="92"/>
      <c r="EP75" s="92"/>
      <c r="EQ75" s="92"/>
      <c r="ER75" s="92"/>
      <c r="ES75" s="92"/>
      <c r="ET75" s="92"/>
      <c r="EU75" s="92"/>
      <c r="EV75" s="92"/>
      <c r="EW75" s="92"/>
      <c r="EX75" s="92"/>
      <c r="EY75" s="92"/>
      <c r="EZ75" s="92"/>
      <c r="FA75" s="92"/>
      <c r="FB75" s="92"/>
      <c r="FC75" s="92"/>
      <c r="FD75" s="92"/>
      <c r="FE75" s="92"/>
      <c r="FF75" s="92"/>
      <c r="FG75" s="92"/>
      <c r="FH75" s="92"/>
      <c r="FI75" s="92"/>
      <c r="FJ75" s="92"/>
      <c r="FK75" s="92"/>
      <c r="FL75" s="92"/>
      <c r="FM75" s="92"/>
      <c r="FN75" s="92"/>
      <c r="FO75" s="92"/>
    </row>
    <row r="76" spans="1:171" s="38" customFormat="1" ht="15.75" x14ac:dyDescent="0.25">
      <c r="A76" s="97"/>
      <c r="B76" s="99"/>
      <c r="C76" s="101"/>
      <c r="D76" s="101"/>
      <c r="E76" s="93"/>
      <c r="F76" s="95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5"/>
      <c r="AY76" s="95"/>
      <c r="AZ76" s="93"/>
      <c r="BA76" s="93"/>
      <c r="BB76" s="93"/>
      <c r="BC76" s="95"/>
      <c r="BD76" s="95"/>
      <c r="BE76" s="93"/>
      <c r="BF76" s="93"/>
      <c r="BG76" s="93"/>
      <c r="BH76" s="95"/>
      <c r="BI76" s="95"/>
      <c r="BJ76" s="13" t="s">
        <v>10</v>
      </c>
      <c r="BK76" s="13" t="s">
        <v>10</v>
      </c>
      <c r="BL76" s="13" t="s">
        <v>10</v>
      </c>
      <c r="BM76" s="13" t="s">
        <v>10</v>
      </c>
      <c r="BN76" s="13" t="s">
        <v>10</v>
      </c>
      <c r="BO76" s="93"/>
      <c r="BP76" s="93"/>
      <c r="BQ76" s="93"/>
      <c r="BR76" s="95"/>
      <c r="BS76" s="95"/>
      <c r="BT76" s="93"/>
      <c r="BU76" s="93"/>
      <c r="BV76" s="93"/>
      <c r="BW76" s="95"/>
      <c r="BX76" s="95"/>
      <c r="BY76" s="13" t="s">
        <v>151</v>
      </c>
      <c r="BZ76" s="13">
        <v>155</v>
      </c>
      <c r="CA76" s="13">
        <v>1.2210000000000001</v>
      </c>
      <c r="CB76" s="13">
        <f t="shared" si="55"/>
        <v>214.99368000000001</v>
      </c>
      <c r="CC76" s="13">
        <v>1.1359999999999999</v>
      </c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3"/>
      <c r="DD76" s="93"/>
      <c r="DE76" s="93"/>
      <c r="DF76" s="93"/>
      <c r="DG76" s="93"/>
      <c r="DH76" s="93"/>
      <c r="DI76" s="93"/>
      <c r="DJ76" s="93"/>
      <c r="DK76" s="93"/>
      <c r="DL76" s="93"/>
      <c r="DM76" s="93"/>
      <c r="DN76" s="93"/>
      <c r="DO76" s="93"/>
      <c r="DP76" s="93"/>
      <c r="DQ76" s="93"/>
      <c r="DR76" s="93"/>
      <c r="DS76" s="93"/>
      <c r="DT76" s="93"/>
      <c r="DU76" s="93"/>
      <c r="DV76" s="93"/>
      <c r="DW76" s="93"/>
      <c r="DX76" s="93"/>
      <c r="DY76" s="93"/>
      <c r="DZ76" s="93"/>
      <c r="EA76" s="93"/>
      <c r="EB76" s="93"/>
      <c r="EC76" s="93"/>
      <c r="ED76" s="93"/>
      <c r="EE76" s="93"/>
      <c r="EF76" s="93"/>
      <c r="EG76" s="93"/>
      <c r="EH76" s="93"/>
      <c r="EI76" s="93"/>
      <c r="EJ76" s="93"/>
      <c r="EK76" s="93"/>
      <c r="EL76" s="93"/>
      <c r="EM76" s="93"/>
      <c r="EN76" s="93"/>
      <c r="EO76" s="93"/>
      <c r="EP76" s="93"/>
      <c r="EQ76" s="93"/>
      <c r="ER76" s="93"/>
      <c r="ES76" s="93"/>
      <c r="ET76" s="93"/>
      <c r="EU76" s="93"/>
      <c r="EV76" s="93"/>
      <c r="EW76" s="93"/>
      <c r="EX76" s="93"/>
      <c r="EY76" s="93"/>
      <c r="EZ76" s="93"/>
      <c r="FA76" s="93"/>
      <c r="FB76" s="93"/>
      <c r="FC76" s="93"/>
      <c r="FD76" s="93"/>
      <c r="FE76" s="93"/>
      <c r="FF76" s="93"/>
      <c r="FG76" s="93"/>
      <c r="FH76" s="93"/>
      <c r="FI76" s="93"/>
      <c r="FJ76" s="93"/>
      <c r="FK76" s="93"/>
      <c r="FL76" s="93"/>
      <c r="FM76" s="93"/>
      <c r="FN76" s="93"/>
      <c r="FO76" s="93"/>
    </row>
    <row r="77" spans="1:171" s="38" customFormat="1" ht="63" customHeight="1" x14ac:dyDescent="0.25">
      <c r="A77" s="96" t="s">
        <v>154</v>
      </c>
      <c r="B77" s="98" t="s">
        <v>164</v>
      </c>
      <c r="C77" s="100">
        <v>5109</v>
      </c>
      <c r="D77" s="100">
        <f t="shared" ref="D77" si="56">SUM(AX77,BC77,BH77,BR77,BW77,CB77,CB78)</f>
        <v>5176.0522110000002</v>
      </c>
      <c r="E77" s="92">
        <v>175</v>
      </c>
      <c r="F77" s="94" t="s">
        <v>87</v>
      </c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 t="s">
        <v>144</v>
      </c>
      <c r="AV77" s="92">
        <v>14</v>
      </c>
      <c r="AW77" s="92">
        <v>1.2210000000000001</v>
      </c>
      <c r="AX77" s="94">
        <f t="shared" ref="AX77" si="57">AV77*AW77*AY77</f>
        <v>2273.502</v>
      </c>
      <c r="AY77" s="94">
        <v>133</v>
      </c>
      <c r="AZ77" s="92" t="s">
        <v>145</v>
      </c>
      <c r="BA77" s="92">
        <v>24</v>
      </c>
      <c r="BB77" s="92">
        <v>1.2210000000000001</v>
      </c>
      <c r="BC77" s="94">
        <f t="shared" ref="BC77" si="58">BA77*BB77*BD77</f>
        <v>879.12000000000012</v>
      </c>
      <c r="BD77" s="94">
        <v>30</v>
      </c>
      <c r="BE77" s="92" t="s">
        <v>146</v>
      </c>
      <c r="BF77" s="92">
        <v>27</v>
      </c>
      <c r="BG77" s="92">
        <v>1.2210000000000001</v>
      </c>
      <c r="BH77" s="94">
        <f>BF77*BG77*BI77</f>
        <v>395.60399999999998</v>
      </c>
      <c r="BI77" s="94">
        <v>12</v>
      </c>
      <c r="BJ77" s="13" t="s">
        <v>10</v>
      </c>
      <c r="BK77" s="13" t="s">
        <v>10</v>
      </c>
      <c r="BL77" s="13" t="s">
        <v>10</v>
      </c>
      <c r="BM77" s="13" t="s">
        <v>10</v>
      </c>
      <c r="BN77" s="13" t="s">
        <v>10</v>
      </c>
      <c r="BO77" s="92" t="s">
        <v>152</v>
      </c>
      <c r="BP77" s="92">
        <v>2.2000000000000002</v>
      </c>
      <c r="BQ77" s="92">
        <v>1.2210000000000001</v>
      </c>
      <c r="BR77" s="94">
        <f t="shared" ref="BR77" si="59">BP77*BQ77*BS77</f>
        <v>437.85060000000004</v>
      </c>
      <c r="BS77" s="94">
        <v>163</v>
      </c>
      <c r="BT77" s="92" t="s">
        <v>153</v>
      </c>
      <c r="BU77" s="92">
        <v>174</v>
      </c>
      <c r="BV77" s="92">
        <v>1.2210000000000001</v>
      </c>
      <c r="BW77" s="94">
        <f t="shared" ref="BW77" si="60">BU77*BV77*BX77</f>
        <v>637.36200000000008</v>
      </c>
      <c r="BX77" s="94">
        <v>3</v>
      </c>
      <c r="BY77" s="13" t="s">
        <v>148</v>
      </c>
      <c r="BZ77" s="13">
        <v>133</v>
      </c>
      <c r="CA77" s="13">
        <v>1.2210000000000001</v>
      </c>
      <c r="CB77" s="13">
        <f t="shared" ref="CB77:CB78" si="61">BZ77*CA77*CC77</f>
        <v>442.84571099999999</v>
      </c>
      <c r="CC77" s="13">
        <v>2.7269999999999999</v>
      </c>
      <c r="CD77" s="92"/>
      <c r="CE77" s="92"/>
      <c r="CF77" s="92"/>
      <c r="CG77" s="92"/>
      <c r="CH77" s="92"/>
      <c r="CI77" s="92"/>
      <c r="CJ77" s="92"/>
      <c r="CK77" s="92"/>
      <c r="CL77" s="92"/>
      <c r="CM77" s="92"/>
      <c r="CN77" s="92"/>
      <c r="CO77" s="92"/>
      <c r="CP77" s="92"/>
      <c r="CQ77" s="92"/>
      <c r="CR77" s="92"/>
      <c r="CS77" s="92"/>
      <c r="CT77" s="92"/>
      <c r="CU77" s="92"/>
      <c r="CV77" s="92"/>
      <c r="CW77" s="92"/>
      <c r="CX77" s="92"/>
      <c r="CY77" s="92"/>
      <c r="CZ77" s="92"/>
      <c r="DA77" s="92"/>
      <c r="DB77" s="92"/>
      <c r="DC77" s="92"/>
      <c r="DD77" s="92"/>
      <c r="DE77" s="92"/>
      <c r="DF77" s="92"/>
      <c r="DG77" s="92"/>
      <c r="DH77" s="92"/>
      <c r="DI77" s="92"/>
      <c r="DJ77" s="92"/>
      <c r="DK77" s="92"/>
      <c r="DL77" s="92"/>
      <c r="DM77" s="92"/>
      <c r="DN77" s="92"/>
      <c r="DO77" s="92"/>
      <c r="DP77" s="92"/>
      <c r="DQ77" s="92"/>
      <c r="DR77" s="92"/>
      <c r="DS77" s="92"/>
      <c r="DT77" s="92"/>
      <c r="DU77" s="92"/>
      <c r="DV77" s="92"/>
      <c r="DW77" s="92"/>
      <c r="DX77" s="92"/>
      <c r="DY77" s="92"/>
      <c r="DZ77" s="92"/>
      <c r="EA77" s="92"/>
      <c r="EB77" s="92"/>
      <c r="EC77" s="92"/>
      <c r="ED77" s="92"/>
      <c r="EE77" s="92"/>
      <c r="EF77" s="92"/>
      <c r="EG77" s="92"/>
      <c r="EH77" s="92"/>
      <c r="EI77" s="92"/>
      <c r="EJ77" s="92"/>
      <c r="EK77" s="92"/>
      <c r="EL77" s="92"/>
      <c r="EM77" s="92"/>
      <c r="EN77" s="92"/>
      <c r="EO77" s="92"/>
      <c r="EP77" s="92"/>
      <c r="EQ77" s="92"/>
      <c r="ER77" s="92"/>
      <c r="ES77" s="92"/>
      <c r="ET77" s="92"/>
      <c r="EU77" s="92"/>
      <c r="EV77" s="92"/>
      <c r="EW77" s="92"/>
      <c r="EX77" s="92"/>
      <c r="EY77" s="92"/>
      <c r="EZ77" s="92"/>
      <c r="FA77" s="92"/>
      <c r="FB77" s="92"/>
      <c r="FC77" s="92"/>
      <c r="FD77" s="92"/>
      <c r="FE77" s="92"/>
      <c r="FF77" s="92"/>
      <c r="FG77" s="92"/>
      <c r="FH77" s="92"/>
      <c r="FI77" s="92"/>
      <c r="FJ77" s="92"/>
      <c r="FK77" s="92"/>
      <c r="FL77" s="92"/>
      <c r="FM77" s="92"/>
      <c r="FN77" s="92"/>
      <c r="FO77" s="92"/>
    </row>
    <row r="78" spans="1:171" s="38" customFormat="1" ht="15.75" x14ac:dyDescent="0.25">
      <c r="A78" s="97"/>
      <c r="B78" s="99"/>
      <c r="C78" s="101"/>
      <c r="D78" s="101"/>
      <c r="E78" s="93"/>
      <c r="F78" s="95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5"/>
      <c r="AY78" s="95"/>
      <c r="AZ78" s="93"/>
      <c r="BA78" s="93"/>
      <c r="BB78" s="93"/>
      <c r="BC78" s="95"/>
      <c r="BD78" s="95"/>
      <c r="BE78" s="93"/>
      <c r="BF78" s="93"/>
      <c r="BG78" s="93"/>
      <c r="BH78" s="95"/>
      <c r="BI78" s="95"/>
      <c r="BJ78" s="13" t="s">
        <v>10</v>
      </c>
      <c r="BK78" s="13" t="s">
        <v>10</v>
      </c>
      <c r="BL78" s="13" t="s">
        <v>10</v>
      </c>
      <c r="BM78" s="13" t="s">
        <v>10</v>
      </c>
      <c r="BN78" s="13" t="s">
        <v>10</v>
      </c>
      <c r="BO78" s="93"/>
      <c r="BP78" s="93"/>
      <c r="BQ78" s="93"/>
      <c r="BR78" s="95"/>
      <c r="BS78" s="95"/>
      <c r="BT78" s="93"/>
      <c r="BU78" s="93"/>
      <c r="BV78" s="93"/>
      <c r="BW78" s="95"/>
      <c r="BX78" s="95"/>
      <c r="BY78" s="13" t="s">
        <v>151</v>
      </c>
      <c r="BZ78" s="13">
        <v>155</v>
      </c>
      <c r="CA78" s="13">
        <v>1.2210000000000001</v>
      </c>
      <c r="CB78" s="13">
        <f t="shared" si="61"/>
        <v>109.76790000000001</v>
      </c>
      <c r="CC78" s="13">
        <v>0.57999999999999996</v>
      </c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3"/>
      <c r="DD78" s="93"/>
      <c r="DE78" s="93"/>
      <c r="DF78" s="93"/>
      <c r="DG78" s="93"/>
      <c r="DH78" s="93"/>
      <c r="DI78" s="93"/>
      <c r="DJ78" s="93"/>
      <c r="DK78" s="93"/>
      <c r="DL78" s="93"/>
      <c r="DM78" s="93"/>
      <c r="DN78" s="93"/>
      <c r="DO78" s="93"/>
      <c r="DP78" s="93"/>
      <c r="DQ78" s="93"/>
      <c r="DR78" s="93"/>
      <c r="DS78" s="93"/>
      <c r="DT78" s="93"/>
      <c r="DU78" s="93"/>
      <c r="DV78" s="93"/>
      <c r="DW78" s="93"/>
      <c r="DX78" s="93"/>
      <c r="DY78" s="93"/>
      <c r="DZ78" s="93"/>
      <c r="EA78" s="93"/>
      <c r="EB78" s="93"/>
      <c r="EC78" s="93"/>
      <c r="ED78" s="93"/>
      <c r="EE78" s="93"/>
      <c r="EF78" s="93"/>
      <c r="EG78" s="93"/>
      <c r="EH78" s="93"/>
      <c r="EI78" s="93"/>
      <c r="EJ78" s="93"/>
      <c r="EK78" s="93"/>
      <c r="EL78" s="93"/>
      <c r="EM78" s="93"/>
      <c r="EN78" s="93"/>
      <c r="EO78" s="93"/>
      <c r="EP78" s="93"/>
      <c r="EQ78" s="93"/>
      <c r="ER78" s="93"/>
      <c r="ES78" s="93"/>
      <c r="ET78" s="93"/>
      <c r="EU78" s="93"/>
      <c r="EV78" s="93"/>
      <c r="EW78" s="93"/>
      <c r="EX78" s="93"/>
      <c r="EY78" s="93"/>
      <c r="EZ78" s="93"/>
      <c r="FA78" s="93"/>
      <c r="FB78" s="93"/>
      <c r="FC78" s="93"/>
      <c r="FD78" s="93"/>
      <c r="FE78" s="93"/>
      <c r="FF78" s="93"/>
      <c r="FG78" s="93"/>
      <c r="FH78" s="93"/>
      <c r="FI78" s="93"/>
      <c r="FJ78" s="93"/>
      <c r="FK78" s="93"/>
      <c r="FL78" s="93"/>
      <c r="FM78" s="93"/>
      <c r="FN78" s="93"/>
      <c r="FO78" s="93"/>
    </row>
    <row r="79" spans="1:171" s="16" customFormat="1" ht="31.5" customHeight="1" x14ac:dyDescent="0.25">
      <c r="A79" s="26" t="s">
        <v>24</v>
      </c>
      <c r="B79" s="4" t="s">
        <v>25</v>
      </c>
      <c r="C79" s="8">
        <f>SUM(C80:C113)</f>
        <v>53608.18499999999</v>
      </c>
      <c r="D79" s="8">
        <f>SUM(D80:D113)</f>
        <v>53608.18499999999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22"/>
      <c r="DX79" s="23"/>
      <c r="DY79" s="24"/>
      <c r="DZ79" s="20"/>
      <c r="EA79" s="13"/>
      <c r="EB79" s="27"/>
      <c r="EC79" s="13"/>
      <c r="ED79" s="19"/>
      <c r="EE79" s="20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25"/>
      <c r="FH79" s="19"/>
      <c r="FI79" s="20"/>
      <c r="FJ79" s="9"/>
      <c r="FK79" s="13"/>
      <c r="FL79" s="13"/>
      <c r="FM79" s="13"/>
      <c r="FN79" s="13"/>
      <c r="FO79" s="13"/>
    </row>
    <row r="80" spans="1:171" s="11" customFormat="1" ht="33.75" customHeight="1" x14ac:dyDescent="0.25">
      <c r="A80" s="17" t="s">
        <v>45</v>
      </c>
      <c r="B80" s="27" t="s">
        <v>128</v>
      </c>
      <c r="C80" s="3">
        <v>4919</v>
      </c>
      <c r="D80" s="3">
        <v>4919</v>
      </c>
      <c r="E80" s="13">
        <v>1</v>
      </c>
      <c r="F80" s="13" t="s">
        <v>87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</row>
    <row r="81" spans="1:171" s="11" customFormat="1" ht="33.75" customHeight="1" x14ac:dyDescent="0.25">
      <c r="A81" s="17" t="s">
        <v>46</v>
      </c>
      <c r="B81" s="27" t="s">
        <v>129</v>
      </c>
      <c r="C81" s="3">
        <v>5454</v>
      </c>
      <c r="D81" s="3">
        <v>5454</v>
      </c>
      <c r="E81" s="13">
        <v>1</v>
      </c>
      <c r="F81" s="13" t="s">
        <v>87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</row>
    <row r="82" spans="1:171" s="11" customFormat="1" ht="33.75" customHeight="1" x14ac:dyDescent="0.25">
      <c r="A82" s="17" t="s">
        <v>157</v>
      </c>
      <c r="B82" s="27" t="s">
        <v>176</v>
      </c>
      <c r="C82" s="3">
        <v>177</v>
      </c>
      <c r="D82" s="3">
        <v>177</v>
      </c>
      <c r="E82" s="13">
        <v>1</v>
      </c>
      <c r="F82" s="13" t="s">
        <v>87</v>
      </c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</row>
    <row r="83" spans="1:171" s="11" customFormat="1" ht="33.75" customHeight="1" x14ac:dyDescent="0.25">
      <c r="A83" s="17" t="s">
        <v>195</v>
      </c>
      <c r="B83" s="27" t="s">
        <v>177</v>
      </c>
      <c r="C83" s="3">
        <v>1034</v>
      </c>
      <c r="D83" s="3">
        <v>1034</v>
      </c>
      <c r="E83" s="13">
        <v>1</v>
      </c>
      <c r="F83" s="13" t="s">
        <v>87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</row>
    <row r="84" spans="1:171" s="11" customFormat="1" ht="33.75" customHeight="1" x14ac:dyDescent="0.25">
      <c r="A84" s="17" t="s">
        <v>196</v>
      </c>
      <c r="B84" s="27" t="s">
        <v>178</v>
      </c>
      <c r="C84" s="3">
        <v>161</v>
      </c>
      <c r="D84" s="3">
        <v>161</v>
      </c>
      <c r="E84" s="13">
        <v>1</v>
      </c>
      <c r="F84" s="13" t="s">
        <v>87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</row>
    <row r="85" spans="1:171" s="11" customFormat="1" ht="33.75" customHeight="1" x14ac:dyDescent="0.25">
      <c r="A85" s="17" t="s">
        <v>197</v>
      </c>
      <c r="B85" s="27" t="s">
        <v>179</v>
      </c>
      <c r="C85" s="3">
        <v>551.29399999999998</v>
      </c>
      <c r="D85" s="3">
        <v>551.29399999999998</v>
      </c>
      <c r="E85" s="13">
        <v>1</v>
      </c>
      <c r="F85" s="13" t="s">
        <v>87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</row>
    <row r="86" spans="1:171" s="11" customFormat="1" ht="33.75" customHeight="1" x14ac:dyDescent="0.25">
      <c r="A86" s="17" t="s">
        <v>198</v>
      </c>
      <c r="B86" s="27" t="s">
        <v>180</v>
      </c>
      <c r="C86" s="3">
        <v>75</v>
      </c>
      <c r="D86" s="3">
        <v>75</v>
      </c>
      <c r="E86" s="13">
        <v>1</v>
      </c>
      <c r="F86" s="13" t="s">
        <v>87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</row>
    <row r="87" spans="1:171" s="11" customFormat="1" ht="51.75" customHeight="1" x14ac:dyDescent="0.25">
      <c r="A87" s="17" t="s">
        <v>199</v>
      </c>
      <c r="B87" s="27" t="s">
        <v>181</v>
      </c>
      <c r="C87" s="3">
        <v>624</v>
      </c>
      <c r="D87" s="3">
        <v>624</v>
      </c>
      <c r="E87" s="13">
        <v>2</v>
      </c>
      <c r="F87" s="13" t="s">
        <v>87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</row>
    <row r="88" spans="1:171" s="11" customFormat="1" ht="33.75" customHeight="1" x14ac:dyDescent="0.25">
      <c r="A88" s="17" t="s">
        <v>200</v>
      </c>
      <c r="B88" s="27" t="s">
        <v>182</v>
      </c>
      <c r="C88" s="3">
        <v>210</v>
      </c>
      <c r="D88" s="3">
        <v>210</v>
      </c>
      <c r="E88" s="13">
        <v>1</v>
      </c>
      <c r="F88" s="13" t="s">
        <v>87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</row>
    <row r="89" spans="1:171" s="11" customFormat="1" ht="63" x14ac:dyDescent="0.25">
      <c r="A89" s="17" t="s">
        <v>201</v>
      </c>
      <c r="B89" s="27" t="s">
        <v>183</v>
      </c>
      <c r="C89" s="3">
        <v>223</v>
      </c>
      <c r="D89" s="3">
        <v>223</v>
      </c>
      <c r="E89" s="13">
        <v>1</v>
      </c>
      <c r="F89" s="13" t="s">
        <v>87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</row>
    <row r="90" spans="1:171" s="11" customFormat="1" ht="47.25" x14ac:dyDescent="0.25">
      <c r="A90" s="17" t="s">
        <v>202</v>
      </c>
      <c r="B90" s="27" t="s">
        <v>184</v>
      </c>
      <c r="C90" s="3">
        <v>137</v>
      </c>
      <c r="D90" s="3">
        <v>137</v>
      </c>
      <c r="E90" s="13">
        <v>1</v>
      </c>
      <c r="F90" s="13" t="s">
        <v>87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</row>
    <row r="91" spans="1:171" s="11" customFormat="1" ht="63" x14ac:dyDescent="0.25">
      <c r="A91" s="17" t="s">
        <v>203</v>
      </c>
      <c r="B91" s="27" t="s">
        <v>185</v>
      </c>
      <c r="C91" s="3">
        <v>498</v>
      </c>
      <c r="D91" s="3">
        <v>498</v>
      </c>
      <c r="E91" s="13">
        <v>1</v>
      </c>
      <c r="F91" s="13" t="s">
        <v>87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</row>
    <row r="92" spans="1:171" s="11" customFormat="1" ht="47.25" x14ac:dyDescent="0.25">
      <c r="A92" s="17" t="s">
        <v>204</v>
      </c>
      <c r="B92" s="27" t="s">
        <v>186</v>
      </c>
      <c r="C92" s="3">
        <v>312</v>
      </c>
      <c r="D92" s="3">
        <v>312</v>
      </c>
      <c r="E92" s="13">
        <v>1</v>
      </c>
      <c r="F92" s="13" t="s">
        <v>87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</row>
    <row r="93" spans="1:171" s="11" customFormat="1" ht="31.5" x14ac:dyDescent="0.25">
      <c r="A93" s="17" t="s">
        <v>205</v>
      </c>
      <c r="B93" s="27" t="s">
        <v>233</v>
      </c>
      <c r="C93" s="3">
        <v>1583.3333333333301</v>
      </c>
      <c r="D93" s="3">
        <v>1583.3333333333301</v>
      </c>
      <c r="E93" s="13">
        <v>1</v>
      </c>
      <c r="F93" s="13" t="s">
        <v>87</v>
      </c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</row>
    <row r="94" spans="1:171" s="11" customFormat="1" ht="47.25" x14ac:dyDescent="0.25">
      <c r="A94" s="17" t="s">
        <v>207</v>
      </c>
      <c r="B94" s="27" t="s">
        <v>234</v>
      </c>
      <c r="C94" s="3">
        <v>3166.6666666666601</v>
      </c>
      <c r="D94" s="3">
        <v>3166.6666666666601</v>
      </c>
      <c r="E94" s="13">
        <v>2</v>
      </c>
      <c r="F94" s="13" t="s">
        <v>87</v>
      </c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</row>
    <row r="95" spans="1:171" s="11" customFormat="1" ht="33.75" customHeight="1" x14ac:dyDescent="0.25">
      <c r="A95" s="17" t="s">
        <v>205</v>
      </c>
      <c r="B95" s="27" t="s">
        <v>235</v>
      </c>
      <c r="C95" s="3">
        <v>9106</v>
      </c>
      <c r="D95" s="3">
        <v>9106</v>
      </c>
      <c r="E95" s="13">
        <v>1</v>
      </c>
      <c r="F95" s="13" t="s">
        <v>87</v>
      </c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</row>
    <row r="96" spans="1:171" s="11" customFormat="1" ht="33.75" customHeight="1" x14ac:dyDescent="0.25">
      <c r="A96" s="17" t="s">
        <v>205</v>
      </c>
      <c r="B96" s="27" t="s">
        <v>187</v>
      </c>
      <c r="C96" s="3">
        <v>1034</v>
      </c>
      <c r="D96" s="3">
        <v>1034</v>
      </c>
      <c r="E96" s="13">
        <v>1</v>
      </c>
      <c r="F96" s="13" t="s">
        <v>87</v>
      </c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</row>
    <row r="97" spans="1:171" s="11" customFormat="1" ht="31.5" x14ac:dyDescent="0.25">
      <c r="A97" s="17" t="s">
        <v>206</v>
      </c>
      <c r="B97" s="27" t="s">
        <v>188</v>
      </c>
      <c r="C97" s="3">
        <v>407</v>
      </c>
      <c r="D97" s="3">
        <v>407</v>
      </c>
      <c r="E97" s="13">
        <v>1</v>
      </c>
      <c r="F97" s="13" t="s">
        <v>87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</row>
    <row r="98" spans="1:171" s="11" customFormat="1" ht="33.75" customHeight="1" x14ac:dyDescent="0.25">
      <c r="A98" s="17" t="s">
        <v>207</v>
      </c>
      <c r="B98" s="27" t="s">
        <v>189</v>
      </c>
      <c r="C98" s="3">
        <v>1034</v>
      </c>
      <c r="D98" s="3">
        <v>1034</v>
      </c>
      <c r="E98" s="13">
        <v>1</v>
      </c>
      <c r="F98" s="13" t="s">
        <v>87</v>
      </c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</row>
    <row r="99" spans="1:171" s="11" customFormat="1" ht="33.75" customHeight="1" x14ac:dyDescent="0.25">
      <c r="A99" s="17" t="s">
        <v>208</v>
      </c>
      <c r="B99" s="27" t="s">
        <v>190</v>
      </c>
      <c r="C99" s="3">
        <v>75</v>
      </c>
      <c r="D99" s="3">
        <v>75</v>
      </c>
      <c r="E99" s="13">
        <v>1</v>
      </c>
      <c r="F99" s="13" t="s">
        <v>87</v>
      </c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</row>
    <row r="100" spans="1:171" s="11" customFormat="1" ht="33.75" customHeight="1" x14ac:dyDescent="0.25">
      <c r="A100" s="17" t="s">
        <v>209</v>
      </c>
      <c r="B100" s="27" t="s">
        <v>191</v>
      </c>
      <c r="C100" s="3">
        <v>354</v>
      </c>
      <c r="D100" s="3">
        <v>354</v>
      </c>
      <c r="E100" s="13">
        <v>2</v>
      </c>
      <c r="F100" s="13" t="s">
        <v>87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</row>
    <row r="101" spans="1:171" s="11" customFormat="1" ht="15.75" x14ac:dyDescent="0.25">
      <c r="A101" s="17" t="s">
        <v>210</v>
      </c>
      <c r="B101" s="27" t="s">
        <v>192</v>
      </c>
      <c r="C101" s="3">
        <v>130</v>
      </c>
      <c r="D101" s="3">
        <v>130</v>
      </c>
      <c r="E101" s="13">
        <v>1</v>
      </c>
      <c r="F101" s="13" t="s">
        <v>87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</row>
    <row r="102" spans="1:171" s="11" customFormat="1" ht="15.75" x14ac:dyDescent="0.25">
      <c r="A102" s="17" t="s">
        <v>211</v>
      </c>
      <c r="B102" s="27" t="s">
        <v>193</v>
      </c>
      <c r="C102" s="3">
        <v>69</v>
      </c>
      <c r="D102" s="3">
        <v>69</v>
      </c>
      <c r="E102" s="13">
        <v>1</v>
      </c>
      <c r="F102" s="13" t="s">
        <v>87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</row>
    <row r="103" spans="1:171" s="11" customFormat="1" ht="15.75" x14ac:dyDescent="0.25">
      <c r="A103" s="17" t="s">
        <v>212</v>
      </c>
      <c r="B103" s="27" t="s">
        <v>194</v>
      </c>
      <c r="C103" s="3">
        <v>66</v>
      </c>
      <c r="D103" s="3">
        <v>66</v>
      </c>
      <c r="E103" s="13">
        <v>1</v>
      </c>
      <c r="F103" s="13" t="s">
        <v>87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</row>
    <row r="104" spans="1:171" s="11" customFormat="1" ht="47.25" x14ac:dyDescent="0.25">
      <c r="A104" s="17" t="s">
        <v>213</v>
      </c>
      <c r="B104" s="27" t="s">
        <v>181</v>
      </c>
      <c r="C104" s="3">
        <v>624</v>
      </c>
      <c r="D104" s="3">
        <v>624</v>
      </c>
      <c r="E104" s="13">
        <v>2</v>
      </c>
      <c r="F104" s="13" t="s">
        <v>87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</row>
    <row r="105" spans="1:171" s="11" customFormat="1" ht="78.75" x14ac:dyDescent="0.25">
      <c r="A105" s="17" t="s">
        <v>214</v>
      </c>
      <c r="B105" s="39" t="s">
        <v>165</v>
      </c>
      <c r="C105" s="3">
        <v>17083.891</v>
      </c>
      <c r="D105" s="3">
        <v>17083.891</v>
      </c>
      <c r="E105" s="13">
        <v>1</v>
      </c>
      <c r="F105" s="13" t="s">
        <v>87</v>
      </c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</row>
    <row r="106" spans="1:171" s="11" customFormat="1" ht="47.25" x14ac:dyDescent="0.25">
      <c r="A106" s="17" t="s">
        <v>219</v>
      </c>
      <c r="B106" s="47" t="s">
        <v>220</v>
      </c>
      <c r="C106" s="3">
        <v>4500</v>
      </c>
      <c r="D106" s="3">
        <v>4500</v>
      </c>
      <c r="E106" s="13">
        <v>1</v>
      </c>
      <c r="F106" s="13" t="s">
        <v>87</v>
      </c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</row>
    <row r="111" spans="1:171" s="5" customFormat="1" ht="15.75" x14ac:dyDescent="0.25">
      <c r="A111" s="5" t="s">
        <v>43</v>
      </c>
    </row>
    <row r="112" spans="1:171" s="5" customFormat="1" ht="15.75" x14ac:dyDescent="0.25">
      <c r="A112" s="112" t="s">
        <v>44</v>
      </c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49"/>
      <c r="W112" s="49"/>
      <c r="X112" s="49"/>
      <c r="Y112" s="49"/>
      <c r="Z112" s="49"/>
    </row>
    <row r="113" spans="1:120" s="5" customFormat="1" ht="15.75" x14ac:dyDescent="0.25">
      <c r="A113" s="5" t="s">
        <v>130</v>
      </c>
    </row>
    <row r="114" spans="1:120" s="5" customFormat="1" ht="15.75" x14ac:dyDescent="0.25">
      <c r="A114" s="5" t="s">
        <v>221</v>
      </c>
    </row>
    <row r="115" spans="1:120" s="5" customFormat="1" ht="15.75" x14ac:dyDescent="0.25">
      <c r="A115" s="5" t="s">
        <v>215</v>
      </c>
    </row>
    <row r="116" spans="1:120" s="5" customFormat="1" ht="15.75" x14ac:dyDescent="0.25">
      <c r="A116" s="112"/>
      <c r="B116" s="112"/>
    </row>
    <row r="117" spans="1:120" s="5" customFormat="1" ht="15.75" x14ac:dyDescent="0.25">
      <c r="A117" s="112" t="s">
        <v>131</v>
      </c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112"/>
      <c r="BT117" s="112"/>
      <c r="BU117" s="112"/>
      <c r="BV117" s="112"/>
      <c r="BW117" s="112"/>
      <c r="BX117" s="112"/>
      <c r="BY117" s="112"/>
      <c r="BZ117" s="112"/>
      <c r="CA117" s="112"/>
      <c r="CB117" s="112"/>
      <c r="CC117" s="112"/>
      <c r="CD117" s="112"/>
      <c r="CE117" s="112"/>
      <c r="CF117" s="112"/>
      <c r="CG117" s="112"/>
      <c r="CH117" s="112"/>
      <c r="CI117" s="112"/>
      <c r="CJ117" s="112"/>
      <c r="CK117" s="112"/>
      <c r="CL117" s="112"/>
      <c r="CM117" s="112"/>
      <c r="CN117" s="112"/>
      <c r="CO117" s="112"/>
      <c r="CP117" s="112"/>
      <c r="CQ117" s="112"/>
      <c r="CR117" s="112"/>
      <c r="CS117" s="112"/>
      <c r="CT117" s="112"/>
      <c r="CU117" s="112"/>
      <c r="CV117" s="112"/>
      <c r="CW117" s="112"/>
      <c r="CX117" s="112"/>
      <c r="CY117" s="112"/>
      <c r="CZ117" s="112"/>
      <c r="DA117" s="112"/>
      <c r="DB117" s="112"/>
      <c r="DC117" s="112"/>
      <c r="DD117" s="112"/>
      <c r="DE117" s="112"/>
      <c r="DF117" s="112"/>
      <c r="DG117" s="112"/>
      <c r="DH117" s="112"/>
      <c r="DI117" s="112"/>
      <c r="DJ117" s="112"/>
      <c r="DK117" s="112"/>
      <c r="DL117" s="112"/>
      <c r="DM117" s="112"/>
      <c r="DN117" s="112"/>
      <c r="DO117" s="112"/>
      <c r="DP117" s="112"/>
    </row>
    <row r="118" spans="1:120" s="5" customFormat="1" ht="15.75" x14ac:dyDescent="0.25"/>
    <row r="119" spans="1:120" s="5" customFormat="1" ht="15.75" x14ac:dyDescent="0.25"/>
    <row r="122" spans="1:120" s="5" customFormat="1" ht="15.75" x14ac:dyDescent="0.25"/>
    <row r="123" spans="1:120" s="5" customFormat="1" ht="15.75" x14ac:dyDescent="0.25"/>
  </sheetData>
  <mergeCells count="1670">
    <mergeCell ref="V73:V74"/>
    <mergeCell ref="W73:W74"/>
    <mergeCell ref="X73:X74"/>
    <mergeCell ref="Y73:Y74"/>
    <mergeCell ref="Z73:Z74"/>
    <mergeCell ref="V77:V78"/>
    <mergeCell ref="W77:W78"/>
    <mergeCell ref="X77:X78"/>
    <mergeCell ref="Y77:Y78"/>
    <mergeCell ref="Z77:Z78"/>
    <mergeCell ref="Q8:Z8"/>
    <mergeCell ref="V9:Z9"/>
    <mergeCell ref="V33:V34"/>
    <mergeCell ref="W33:W34"/>
    <mergeCell ref="X33:X34"/>
    <mergeCell ref="Y33:Y34"/>
    <mergeCell ref="Z33:Z34"/>
    <mergeCell ref="V42:V43"/>
    <mergeCell ref="W42:W43"/>
    <mergeCell ref="X42:X43"/>
    <mergeCell ref="Y42:Y43"/>
    <mergeCell ref="Z42:Z43"/>
    <mergeCell ref="V45:V46"/>
    <mergeCell ref="W45:W46"/>
    <mergeCell ref="X45:X46"/>
    <mergeCell ref="Y45:Y46"/>
    <mergeCell ref="Z45:Z46"/>
    <mergeCell ref="T45:T46"/>
    <mergeCell ref="U45:U46"/>
    <mergeCell ref="S64:S65"/>
    <mergeCell ref="T64:T65"/>
    <mergeCell ref="U64:U65"/>
    <mergeCell ref="FO42:FO43"/>
    <mergeCell ref="FG42:FG43"/>
    <mergeCell ref="FH42:FH43"/>
    <mergeCell ref="FI42:FI43"/>
    <mergeCell ref="FJ42:FJ43"/>
    <mergeCell ref="FK42:FK43"/>
    <mergeCell ref="FB42:FB43"/>
    <mergeCell ref="CW42:CW43"/>
    <mergeCell ref="DX42:DX43"/>
    <mergeCell ref="DY42:DY43"/>
    <mergeCell ref="DZ42:DZ43"/>
    <mergeCell ref="EA42:EA43"/>
    <mergeCell ref="EB42:EB43"/>
    <mergeCell ref="DS42:DS43"/>
    <mergeCell ref="DT42:DT43"/>
    <mergeCell ref="DU42:DU43"/>
    <mergeCell ref="DC42:DC43"/>
    <mergeCell ref="DD42:DD43"/>
    <mergeCell ref="DE42:DE43"/>
    <mergeCell ref="DF42:DF43"/>
    <mergeCell ref="DG42:DG43"/>
    <mergeCell ref="FL42:FL43"/>
    <mergeCell ref="FM42:FM43"/>
    <mergeCell ref="FN42:FN43"/>
    <mergeCell ref="EU42:EU43"/>
    <mergeCell ref="EV42:EV43"/>
    <mergeCell ref="EM42:EM43"/>
    <mergeCell ref="EN42:EN43"/>
    <mergeCell ref="EY42:EY43"/>
    <mergeCell ref="EZ42:EZ43"/>
    <mergeCell ref="FA42:FA43"/>
    <mergeCell ref="ER42:ER43"/>
    <mergeCell ref="ES42:ES43"/>
    <mergeCell ref="ET42:ET43"/>
    <mergeCell ref="EF42:EF43"/>
    <mergeCell ref="EG42:EG43"/>
    <mergeCell ref="DV42:DV43"/>
    <mergeCell ref="DW42:DW43"/>
    <mergeCell ref="CT42:CT43"/>
    <mergeCell ref="CU42:CU43"/>
    <mergeCell ref="CX42:CX43"/>
    <mergeCell ref="CY77:CY78"/>
    <mergeCell ref="CZ77:CZ78"/>
    <mergeCell ref="DA77:DA78"/>
    <mergeCell ref="DB77:DB78"/>
    <mergeCell ref="J45:J46"/>
    <mergeCell ref="FF8:FO8"/>
    <mergeCell ref="C8:D9"/>
    <mergeCell ref="FA9:FE9"/>
    <mergeCell ref="FF9:FJ9"/>
    <mergeCell ref="G9:K9"/>
    <mergeCell ref="L9:P9"/>
    <mergeCell ref="AU8:CC8"/>
    <mergeCell ref="BT9:BX9"/>
    <mergeCell ref="BY9:CC9"/>
    <mergeCell ref="Q42:Q43"/>
    <mergeCell ref="R42:R43"/>
    <mergeCell ref="S42:S43"/>
    <mergeCell ref="T42:T43"/>
    <mergeCell ref="U42:U43"/>
    <mergeCell ref="AA42:AA43"/>
    <mergeCell ref="AB42:AB43"/>
    <mergeCell ref="AC42:AC43"/>
    <mergeCell ref="AD42:AD43"/>
    <mergeCell ref="DO42:DO43"/>
    <mergeCell ref="DP42:DP43"/>
    <mergeCell ref="FC42:FC43"/>
    <mergeCell ref="FD42:FD43"/>
    <mergeCell ref="FE42:FE43"/>
    <mergeCell ref="FF42:FF43"/>
    <mergeCell ref="N42:N43"/>
    <mergeCell ref="CD9:CH9"/>
    <mergeCell ref="CI9:CM9"/>
    <mergeCell ref="DM42:DM43"/>
    <mergeCell ref="CI42:CI43"/>
    <mergeCell ref="CJ42:CJ43"/>
    <mergeCell ref="CK42:CK43"/>
    <mergeCell ref="FH1:FJ1"/>
    <mergeCell ref="FM1:FO1"/>
    <mergeCell ref="FF2:FJ2"/>
    <mergeCell ref="FK2:FO2"/>
    <mergeCell ref="FF3:FJ3"/>
    <mergeCell ref="FK3:FO3"/>
    <mergeCell ref="FF4:FJ4"/>
    <mergeCell ref="FK4:FO4"/>
    <mergeCell ref="A5:FO6"/>
    <mergeCell ref="FN7:FO7"/>
    <mergeCell ref="A8:A10"/>
    <mergeCell ref="B8:B10"/>
    <mergeCell ref="E8:F8"/>
    <mergeCell ref="G8:P8"/>
    <mergeCell ref="EG8:FE8"/>
    <mergeCell ref="AZ9:BD9"/>
    <mergeCell ref="F9:F10"/>
    <mergeCell ref="AA9:AE9"/>
    <mergeCell ref="EV9:EZ9"/>
    <mergeCell ref="BE9:BI9"/>
    <mergeCell ref="EQ9:EU9"/>
    <mergeCell ref="AK9:AO9"/>
    <mergeCell ref="AP9:AT9"/>
    <mergeCell ref="EB9:EF9"/>
    <mergeCell ref="Q9:U9"/>
    <mergeCell ref="DH9:DL9"/>
    <mergeCell ref="EG9:EK9"/>
    <mergeCell ref="EL9:EP9"/>
    <mergeCell ref="FK9:FO9"/>
    <mergeCell ref="A112:U112"/>
    <mergeCell ref="DM8:EF8"/>
    <mergeCell ref="E9:E10"/>
    <mergeCell ref="AF9:AJ9"/>
    <mergeCell ref="AA8:AT8"/>
    <mergeCell ref="AE42:AE43"/>
    <mergeCell ref="AF42:AF43"/>
    <mergeCell ref="CS9:CW9"/>
    <mergeCell ref="CX9:DB9"/>
    <mergeCell ref="DC9:DG9"/>
    <mergeCell ref="DM9:DQ9"/>
    <mergeCell ref="DR9:DV9"/>
    <mergeCell ref="AU9:AY9"/>
    <mergeCell ref="DW9:EA9"/>
    <mergeCell ref="BO9:BS9"/>
    <mergeCell ref="DQ42:DQ43"/>
    <mergeCell ref="DR42:DR43"/>
    <mergeCell ref="CY42:CY43"/>
    <mergeCell ref="CZ42:CZ43"/>
    <mergeCell ref="DA42:DA43"/>
    <mergeCell ref="DB42:DB43"/>
    <mergeCell ref="DN42:DN43"/>
    <mergeCell ref="E42:E43"/>
    <mergeCell ref="F42:F43"/>
    <mergeCell ref="L42:L43"/>
    <mergeCell ref="M42:M43"/>
    <mergeCell ref="BI42:BI43"/>
    <mergeCell ref="BA42:BA43"/>
    <mergeCell ref="CM77:CM78"/>
    <mergeCell ref="CD42:CD43"/>
    <mergeCell ref="CE42:CE43"/>
    <mergeCell ref="CF42:CF43"/>
    <mergeCell ref="A117:DP117"/>
    <mergeCell ref="A116:B116"/>
    <mergeCell ref="CD49:CD50"/>
    <mergeCell ref="CE49:CE50"/>
    <mergeCell ref="CF49:CF50"/>
    <mergeCell ref="CG49:CG50"/>
    <mergeCell ref="CH49:CH50"/>
    <mergeCell ref="CI49:CI50"/>
    <mergeCell ref="CJ49:CJ50"/>
    <mergeCell ref="CK49:CK50"/>
    <mergeCell ref="CL49:CL50"/>
    <mergeCell ref="CM49:CM50"/>
    <mergeCell ref="BC42:BC43"/>
    <mergeCell ref="BD42:BD43"/>
    <mergeCell ref="CS42:CS43"/>
    <mergeCell ref="BE42:BE43"/>
    <mergeCell ref="BF42:BF43"/>
    <mergeCell ref="BG42:BG43"/>
    <mergeCell ref="C42:C43"/>
    <mergeCell ref="AG42:AG43"/>
    <mergeCell ref="A42:A43"/>
    <mergeCell ref="CY45:CY46"/>
    <mergeCell ref="B42:B43"/>
    <mergeCell ref="BY42:BY43"/>
    <mergeCell ref="BZ42:BZ43"/>
    <mergeCell ref="CA42:CA43"/>
    <mergeCell ref="CB42:CB43"/>
    <mergeCell ref="CC42:CC43"/>
    <mergeCell ref="K45:K46"/>
    <mergeCell ref="L45:L46"/>
    <mergeCell ref="M45:M46"/>
    <mergeCell ref="N45:N46"/>
    <mergeCell ref="BB42:BB43"/>
    <mergeCell ref="D42:D43"/>
    <mergeCell ref="AV42:AV43"/>
    <mergeCell ref="AW42:AW43"/>
    <mergeCell ref="AX42:AX43"/>
    <mergeCell ref="AY42:AY43"/>
    <mergeCell ref="AZ42:AZ43"/>
    <mergeCell ref="AL42:AL43"/>
    <mergeCell ref="AM42:AM43"/>
    <mergeCell ref="AN42:AN43"/>
    <mergeCell ref="AO42:AO43"/>
    <mergeCell ref="BH42:BH43"/>
    <mergeCell ref="AU42:AU43"/>
    <mergeCell ref="AP42:AP43"/>
    <mergeCell ref="AQ42:AQ43"/>
    <mergeCell ref="AR42:AR43"/>
    <mergeCell ref="AS42:AS43"/>
    <mergeCell ref="AT42:AT43"/>
    <mergeCell ref="O42:O43"/>
    <mergeCell ref="P42:P43"/>
    <mergeCell ref="AH42:AH43"/>
    <mergeCell ref="AI42:AI43"/>
    <mergeCell ref="AJ42:AJ43"/>
    <mergeCell ref="AK42:AK43"/>
    <mergeCell ref="EO42:EO43"/>
    <mergeCell ref="EP42:EP43"/>
    <mergeCell ref="EQ42:EQ43"/>
    <mergeCell ref="EH42:EH43"/>
    <mergeCell ref="EI42:EI43"/>
    <mergeCell ref="EJ42:EJ43"/>
    <mergeCell ref="EK42:EK43"/>
    <mergeCell ref="EL42:EL43"/>
    <mergeCell ref="EC42:EC43"/>
    <mergeCell ref="ED42:ED43"/>
    <mergeCell ref="EE42:EE43"/>
    <mergeCell ref="EW42:EW43"/>
    <mergeCell ref="EX42:EX43"/>
    <mergeCell ref="CD45:CD46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AG45:AG46"/>
    <mergeCell ref="AH45:AH46"/>
    <mergeCell ref="AI45:AI46"/>
    <mergeCell ref="AJ45:AJ46"/>
    <mergeCell ref="AK45:AK46"/>
    <mergeCell ref="AL45:AL46"/>
    <mergeCell ref="AM45:AM46"/>
    <mergeCell ref="AN45:AN46"/>
    <mergeCell ref="S45:S46"/>
    <mergeCell ref="AA45:AA46"/>
    <mergeCell ref="AB45:AB46"/>
    <mergeCell ref="AC45:AC46"/>
    <mergeCell ref="AD45:AD46"/>
    <mergeCell ref="AE45:AE46"/>
    <mergeCell ref="AF45:AF46"/>
    <mergeCell ref="O45:O46"/>
    <mergeCell ref="P45:P46"/>
    <mergeCell ref="Q45:Q46"/>
    <mergeCell ref="R45:R46"/>
    <mergeCell ref="AO45:AO46"/>
    <mergeCell ref="DM45:DM46"/>
    <mergeCell ref="DN45:DN46"/>
    <mergeCell ref="DO45:DO46"/>
    <mergeCell ref="DP45:DP46"/>
    <mergeCell ref="AP45:AP46"/>
    <mergeCell ref="AQ45:AQ46"/>
    <mergeCell ref="AR45:AR46"/>
    <mergeCell ref="AS45:AS46"/>
    <mergeCell ref="AT45:AT46"/>
    <mergeCell ref="CS45:CS46"/>
    <mergeCell ref="CT45:CT46"/>
    <mergeCell ref="CU45:CU46"/>
    <mergeCell ref="CV45:CV46"/>
    <mergeCell ref="AX45:AX46"/>
    <mergeCell ref="AY45:AY46"/>
    <mergeCell ref="BT45:BT46"/>
    <mergeCell ref="BU45:BU46"/>
    <mergeCell ref="BV45:BV46"/>
    <mergeCell ref="BW45:BW46"/>
    <mergeCell ref="BX45:BX46"/>
    <mergeCell ref="CW45:CW46"/>
    <mergeCell ref="CN45:CN46"/>
    <mergeCell ref="CO45:CO46"/>
    <mergeCell ref="CP45:CP46"/>
    <mergeCell ref="CQ45:CQ46"/>
    <mergeCell ref="CR45:CR46"/>
    <mergeCell ref="CE45:CE46"/>
    <mergeCell ref="EC45:EC46"/>
    <mergeCell ref="ED45:ED46"/>
    <mergeCell ref="EE45:EE46"/>
    <mergeCell ref="EF45:EF46"/>
    <mergeCell ref="CF45:CF46"/>
    <mergeCell ref="CG45:CG46"/>
    <mergeCell ref="CH45:CH46"/>
    <mergeCell ref="CI45:CI46"/>
    <mergeCell ref="CJ45:CJ46"/>
    <mergeCell ref="CK45:CK46"/>
    <mergeCell ref="CL45:CL46"/>
    <mergeCell ref="CM45:CM46"/>
    <mergeCell ref="DD45:DD46"/>
    <mergeCell ref="DE45:DE46"/>
    <mergeCell ref="DF45:DF46"/>
    <mergeCell ref="DG45:DG46"/>
    <mergeCell ref="CZ45:CZ46"/>
    <mergeCell ref="DQ45:DQ46"/>
    <mergeCell ref="CX45:CX46"/>
    <mergeCell ref="DA45:DA46"/>
    <mergeCell ref="DB45:DB46"/>
    <mergeCell ref="DC45:DC46"/>
    <mergeCell ref="EJ45:EJ46"/>
    <mergeCell ref="EK45:EK46"/>
    <mergeCell ref="EL45:EL46"/>
    <mergeCell ref="EM45:EM46"/>
    <mergeCell ref="EN45:EN46"/>
    <mergeCell ref="EO45:EO46"/>
    <mergeCell ref="EP45:EP46"/>
    <mergeCell ref="EQ45:EQ46"/>
    <mergeCell ref="ER45:ER46"/>
    <mergeCell ref="FK45:FK46"/>
    <mergeCell ref="FL45:FL46"/>
    <mergeCell ref="FM45:FM46"/>
    <mergeCell ref="FN45:FN46"/>
    <mergeCell ref="EG45:EG46"/>
    <mergeCell ref="EH45:EH46"/>
    <mergeCell ref="EI45:EI46"/>
    <mergeCell ref="DR45:DR46"/>
    <mergeCell ref="DS45:DS46"/>
    <mergeCell ref="DT45:DT46"/>
    <mergeCell ref="DU45:DU46"/>
    <mergeCell ref="DV45:DV46"/>
    <mergeCell ref="DW45:DW46"/>
    <mergeCell ref="DX45:DX46"/>
    <mergeCell ref="DY45:DY46"/>
    <mergeCell ref="DZ45:DZ46"/>
    <mergeCell ref="ES45:ES46"/>
    <mergeCell ref="ET45:ET46"/>
    <mergeCell ref="EU45:EU46"/>
    <mergeCell ref="EV45:EV46"/>
    <mergeCell ref="EW45:EW46"/>
    <mergeCell ref="EA45:EA46"/>
    <mergeCell ref="EB45:EB46"/>
    <mergeCell ref="FO45:FO46"/>
    <mergeCell ref="AU45:AU46"/>
    <mergeCell ref="AV45:AV46"/>
    <mergeCell ref="AW45:AW46"/>
    <mergeCell ref="AZ45:AZ46"/>
    <mergeCell ref="BA45:BA46"/>
    <mergeCell ref="BB45:BB46"/>
    <mergeCell ref="BC45:BC46"/>
    <mergeCell ref="BD45:BD46"/>
    <mergeCell ref="BE45:BE46"/>
    <mergeCell ref="BF45:BF46"/>
    <mergeCell ref="BG45:BG46"/>
    <mergeCell ref="BH45:BH46"/>
    <mergeCell ref="BI45:BI46"/>
    <mergeCell ref="BO45:BO46"/>
    <mergeCell ref="BP45:BP46"/>
    <mergeCell ref="BQ45:BQ46"/>
    <mergeCell ref="BR45:BR46"/>
    <mergeCell ref="BS45:BS46"/>
    <mergeCell ref="FB45:FB46"/>
    <mergeCell ref="FC45:FC46"/>
    <mergeCell ref="FD45:FD46"/>
    <mergeCell ref="FE45:FE46"/>
    <mergeCell ref="FF45:FF46"/>
    <mergeCell ref="FG45:FG46"/>
    <mergeCell ref="FH45:FH46"/>
    <mergeCell ref="FI45:FI46"/>
    <mergeCell ref="FJ45:FJ46"/>
    <mergeCell ref="EX45:EX46"/>
    <mergeCell ref="EY45:EY46"/>
    <mergeCell ref="EZ45:EZ46"/>
    <mergeCell ref="FA45:FA46"/>
    <mergeCell ref="J77:J78"/>
    <mergeCell ref="K77:K78"/>
    <mergeCell ref="L77:L78"/>
    <mergeCell ref="M77:M78"/>
    <mergeCell ref="N77:N78"/>
    <mergeCell ref="O77:O78"/>
    <mergeCell ref="P77:P78"/>
    <mergeCell ref="Q77:Q78"/>
    <mergeCell ref="R77:R78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G77:AG78"/>
    <mergeCell ref="AH77:AH78"/>
    <mergeCell ref="AI77:AI78"/>
    <mergeCell ref="AJ77:AJ78"/>
    <mergeCell ref="AK77:AK78"/>
    <mergeCell ref="AL77:AL78"/>
    <mergeCell ref="AM77:AM78"/>
    <mergeCell ref="AN77:AN78"/>
    <mergeCell ref="AO77:AO78"/>
    <mergeCell ref="S77:S78"/>
    <mergeCell ref="T77:T78"/>
    <mergeCell ref="U77:U78"/>
    <mergeCell ref="AA77:AA78"/>
    <mergeCell ref="AB77:AB78"/>
    <mergeCell ref="AC77:AC78"/>
    <mergeCell ref="AD77:AD78"/>
    <mergeCell ref="AE77:AE78"/>
    <mergeCell ref="AF77:AF78"/>
    <mergeCell ref="BH77:BH78"/>
    <mergeCell ref="BI77:BI78"/>
    <mergeCell ref="BO77:BO78"/>
    <mergeCell ref="BP77:BP78"/>
    <mergeCell ref="AY77:AY78"/>
    <mergeCell ref="AZ77:AZ78"/>
    <mergeCell ref="BA77:BA78"/>
    <mergeCell ref="BB77:BB78"/>
    <mergeCell ref="BC77:BC78"/>
    <mergeCell ref="BD77:BD78"/>
    <mergeCell ref="BE77:BE78"/>
    <mergeCell ref="BF77:BF78"/>
    <mergeCell ref="BG77:BG78"/>
    <mergeCell ref="AP77:AP78"/>
    <mergeCell ref="AQ77:AQ78"/>
    <mergeCell ref="AR77:AR78"/>
    <mergeCell ref="AS77:AS78"/>
    <mergeCell ref="AT77:AT78"/>
    <mergeCell ref="AU77:AU78"/>
    <mergeCell ref="AV77:AV78"/>
    <mergeCell ref="AW77:AW78"/>
    <mergeCell ref="AX77:AX78"/>
    <mergeCell ref="DC77:DC78"/>
    <mergeCell ref="DD77:DD78"/>
    <mergeCell ref="DE77:DE78"/>
    <mergeCell ref="DF77:DF78"/>
    <mergeCell ref="DG77:DG78"/>
    <mergeCell ref="BQ77:BQ78"/>
    <mergeCell ref="BR77:BR78"/>
    <mergeCell ref="BS77:BS78"/>
    <mergeCell ref="CS77:CS78"/>
    <mergeCell ref="CT77:CT78"/>
    <mergeCell ref="CU77:CU78"/>
    <mergeCell ref="CV77:CV78"/>
    <mergeCell ref="CW77:CW78"/>
    <mergeCell ref="CX77:CX78"/>
    <mergeCell ref="BT77:BT78"/>
    <mergeCell ref="BU77:BU78"/>
    <mergeCell ref="BV77:BV78"/>
    <mergeCell ref="BW77:BW78"/>
    <mergeCell ref="BX77:BX78"/>
    <mergeCell ref="CD77:CD78"/>
    <mergeCell ref="CE77:CE78"/>
    <mergeCell ref="CF77:CF78"/>
    <mergeCell ref="CG77:CG78"/>
    <mergeCell ref="CH77:CH78"/>
    <mergeCell ref="CI77:CI78"/>
    <mergeCell ref="CJ77:CJ78"/>
    <mergeCell ref="CK77:CK78"/>
    <mergeCell ref="CL77:CL78"/>
    <mergeCell ref="CN77:CN78"/>
    <mergeCell ref="CO77:CO78"/>
    <mergeCell ref="CP77:CP78"/>
    <mergeCell ref="CQ77:CQ78"/>
    <mergeCell ref="EI77:EI78"/>
    <mergeCell ref="EJ77:EJ78"/>
    <mergeCell ref="EK77:EK78"/>
    <mergeCell ref="EL77:EL78"/>
    <mergeCell ref="EM77:EM78"/>
    <mergeCell ref="DV77:DV78"/>
    <mergeCell ref="DW77:DW78"/>
    <mergeCell ref="DX77:DX78"/>
    <mergeCell ref="DY77:DY78"/>
    <mergeCell ref="DZ77:DZ78"/>
    <mergeCell ref="EA77:EA78"/>
    <mergeCell ref="EB77:EB78"/>
    <mergeCell ref="EC77:EC78"/>
    <mergeCell ref="ED77:ED78"/>
    <mergeCell ref="DM77:DM78"/>
    <mergeCell ref="DN77:DN78"/>
    <mergeCell ref="DO77:DO78"/>
    <mergeCell ref="DP77:DP78"/>
    <mergeCell ref="DQ77:DQ78"/>
    <mergeCell ref="DR77:DR78"/>
    <mergeCell ref="DS77:DS78"/>
    <mergeCell ref="DT77:DT78"/>
    <mergeCell ref="DU77:DU78"/>
    <mergeCell ref="AB73:AB74"/>
    <mergeCell ref="FF77:FF78"/>
    <mergeCell ref="FG77:FG78"/>
    <mergeCell ref="FH77:FH78"/>
    <mergeCell ref="FI77:FI78"/>
    <mergeCell ref="FJ77:FJ78"/>
    <mergeCell ref="FK77:FK78"/>
    <mergeCell ref="FL77:FL78"/>
    <mergeCell ref="FM77:FM78"/>
    <mergeCell ref="FN77:FN78"/>
    <mergeCell ref="EW77:EW78"/>
    <mergeCell ref="EX77:EX78"/>
    <mergeCell ref="EY77:EY78"/>
    <mergeCell ref="EZ77:EZ78"/>
    <mergeCell ref="FA77:FA78"/>
    <mergeCell ref="FB77:FB78"/>
    <mergeCell ref="FC77:FC78"/>
    <mergeCell ref="FD77:FD78"/>
    <mergeCell ref="FE77:FE78"/>
    <mergeCell ref="EN77:EN78"/>
    <mergeCell ref="EO77:EO78"/>
    <mergeCell ref="EP77:EP78"/>
    <mergeCell ref="EQ77:EQ78"/>
    <mergeCell ref="ER77:ER78"/>
    <mergeCell ref="ES77:ES78"/>
    <mergeCell ref="ET77:ET78"/>
    <mergeCell ref="EU77:EU78"/>
    <mergeCell ref="EV77:EV78"/>
    <mergeCell ref="EE77:EE78"/>
    <mergeCell ref="EF77:EF78"/>
    <mergeCell ref="EG77:EG78"/>
    <mergeCell ref="EH77:EH78"/>
    <mergeCell ref="AC73:AC74"/>
    <mergeCell ref="AD73:AD74"/>
    <mergeCell ref="AE73:AE74"/>
    <mergeCell ref="AF73:AF74"/>
    <mergeCell ref="AG73:AG74"/>
    <mergeCell ref="AH73:AH74"/>
    <mergeCell ref="AI73:AI74"/>
    <mergeCell ref="AJ73:AJ74"/>
    <mergeCell ref="AK73:AK74"/>
    <mergeCell ref="FO77:FO78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L73:L74"/>
    <mergeCell ref="M73:M74"/>
    <mergeCell ref="N73:N74"/>
    <mergeCell ref="O73:O74"/>
    <mergeCell ref="P73:P74"/>
    <mergeCell ref="Q73:Q74"/>
    <mergeCell ref="R73:R74"/>
    <mergeCell ref="S73:S74"/>
    <mergeCell ref="T73:T74"/>
    <mergeCell ref="U73:U74"/>
    <mergeCell ref="AA73:AA74"/>
    <mergeCell ref="AU73:AU74"/>
    <mergeCell ref="AV73:AV74"/>
    <mergeCell ref="AW73:AW74"/>
    <mergeCell ref="AX73:AX74"/>
    <mergeCell ref="AY73:AY74"/>
    <mergeCell ref="AZ73:AZ74"/>
    <mergeCell ref="BA73:BA74"/>
    <mergeCell ref="BB73:BB74"/>
    <mergeCell ref="BC73:BC74"/>
    <mergeCell ref="AL73:AL74"/>
    <mergeCell ref="AM73:AM74"/>
    <mergeCell ref="AN73:AN74"/>
    <mergeCell ref="AO73:AO74"/>
    <mergeCell ref="AP73:AP74"/>
    <mergeCell ref="AQ73:AQ74"/>
    <mergeCell ref="AR73:AR74"/>
    <mergeCell ref="AS73:AS74"/>
    <mergeCell ref="AT73:AT74"/>
    <mergeCell ref="BO73:BO74"/>
    <mergeCell ref="BP73:BP74"/>
    <mergeCell ref="BQ73:BQ74"/>
    <mergeCell ref="BR73:BR74"/>
    <mergeCell ref="BS73:BS74"/>
    <mergeCell ref="CS73:CS74"/>
    <mergeCell ref="CT73:CT74"/>
    <mergeCell ref="BT73:BT74"/>
    <mergeCell ref="BU73:BU74"/>
    <mergeCell ref="BV73:BV74"/>
    <mergeCell ref="BW73:BW74"/>
    <mergeCell ref="BX73:BX74"/>
    <mergeCell ref="BD73:BD74"/>
    <mergeCell ref="BE73:BE74"/>
    <mergeCell ref="BF73:BF74"/>
    <mergeCell ref="BG73:BG74"/>
    <mergeCell ref="BH73:BH74"/>
    <mergeCell ref="BI73:BI74"/>
    <mergeCell ref="CD73:CD74"/>
    <mergeCell ref="CE73:CE74"/>
    <mergeCell ref="CF73:CF74"/>
    <mergeCell ref="CG73:CG74"/>
    <mergeCell ref="CH73:CH74"/>
    <mergeCell ref="CI73:CI74"/>
    <mergeCell ref="CJ73:CJ74"/>
    <mergeCell ref="CK73:CK74"/>
    <mergeCell ref="CL73:CL74"/>
    <mergeCell ref="CM73:CM74"/>
    <mergeCell ref="DD73:DD74"/>
    <mergeCell ref="DE73:DE74"/>
    <mergeCell ref="DF73:DF74"/>
    <mergeCell ref="DG73:DG74"/>
    <mergeCell ref="DM73:DM74"/>
    <mergeCell ref="DN73:DN74"/>
    <mergeCell ref="DO73:DO74"/>
    <mergeCell ref="DP73:DP74"/>
    <mergeCell ref="DQ73:DQ74"/>
    <mergeCell ref="CU73:CU74"/>
    <mergeCell ref="CV73:CV74"/>
    <mergeCell ref="CW73:CW74"/>
    <mergeCell ref="CX73:CX74"/>
    <mergeCell ref="CY73:CY74"/>
    <mergeCell ref="CZ73:CZ74"/>
    <mergeCell ref="DA73:DA74"/>
    <mergeCell ref="DB73:DB74"/>
    <mergeCell ref="DC73:DC74"/>
    <mergeCell ref="DH73:DH74"/>
    <mergeCell ref="DI73:DI74"/>
    <mergeCell ref="DJ73:DJ74"/>
    <mergeCell ref="DK73:DK74"/>
    <mergeCell ref="DL73:DL74"/>
    <mergeCell ref="EA73:EA74"/>
    <mergeCell ref="EB73:EB74"/>
    <mergeCell ref="EC73:EC74"/>
    <mergeCell ref="ED73:ED74"/>
    <mergeCell ref="EE73:EE74"/>
    <mergeCell ref="EF73:EF74"/>
    <mergeCell ref="EG73:EG74"/>
    <mergeCell ref="EH73:EH74"/>
    <mergeCell ref="EI73:EI74"/>
    <mergeCell ref="DR73:DR74"/>
    <mergeCell ref="DS73:DS74"/>
    <mergeCell ref="DT73:DT74"/>
    <mergeCell ref="DU73:DU74"/>
    <mergeCell ref="DV73:DV74"/>
    <mergeCell ref="DW73:DW74"/>
    <mergeCell ref="DX73:DX74"/>
    <mergeCell ref="DY73:DY74"/>
    <mergeCell ref="DZ73:DZ74"/>
    <mergeCell ref="FJ73:FJ74"/>
    <mergeCell ref="ES73:ES74"/>
    <mergeCell ref="ET73:ET74"/>
    <mergeCell ref="EU73:EU74"/>
    <mergeCell ref="EV73:EV74"/>
    <mergeCell ref="EW73:EW74"/>
    <mergeCell ref="EX73:EX74"/>
    <mergeCell ref="EY73:EY74"/>
    <mergeCell ref="EZ73:EZ74"/>
    <mergeCell ref="FA73:FA74"/>
    <mergeCell ref="EJ73:EJ74"/>
    <mergeCell ref="EK73:EK74"/>
    <mergeCell ref="EL73:EL74"/>
    <mergeCell ref="EM73:EM74"/>
    <mergeCell ref="EN73:EN74"/>
    <mergeCell ref="EO73:EO74"/>
    <mergeCell ref="EP73:EP74"/>
    <mergeCell ref="EQ73:EQ74"/>
    <mergeCell ref="ER73:ER74"/>
    <mergeCell ref="FK73:FK74"/>
    <mergeCell ref="FL73:FL74"/>
    <mergeCell ref="FM73:FM74"/>
    <mergeCell ref="FN73:FN74"/>
    <mergeCell ref="FO73:FO74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L49:L50"/>
    <mergeCell ref="M49:M50"/>
    <mergeCell ref="N49:N50"/>
    <mergeCell ref="O49:O50"/>
    <mergeCell ref="P49:P50"/>
    <mergeCell ref="Q49:Q50"/>
    <mergeCell ref="R49:R50"/>
    <mergeCell ref="S49:S50"/>
    <mergeCell ref="FB73:FB74"/>
    <mergeCell ref="FC73:FC74"/>
    <mergeCell ref="FD73:FD74"/>
    <mergeCell ref="FE73:FE74"/>
    <mergeCell ref="FF73:FF74"/>
    <mergeCell ref="FG73:FG74"/>
    <mergeCell ref="FH73:FH74"/>
    <mergeCell ref="FI73:FI74"/>
    <mergeCell ref="AH49:AH50"/>
    <mergeCell ref="AI49:AI50"/>
    <mergeCell ref="AJ49:AJ50"/>
    <mergeCell ref="AK49:AK50"/>
    <mergeCell ref="AL49:AL50"/>
    <mergeCell ref="AM49:AM50"/>
    <mergeCell ref="AN49:AN50"/>
    <mergeCell ref="AO49:AO50"/>
    <mergeCell ref="AP49:AP50"/>
    <mergeCell ref="T49:T50"/>
    <mergeCell ref="U49:U50"/>
    <mergeCell ref="AA49:AA50"/>
    <mergeCell ref="AB49:AB50"/>
    <mergeCell ref="AC49:AC50"/>
    <mergeCell ref="AD49:AD50"/>
    <mergeCell ref="AE49:AE50"/>
    <mergeCell ref="AF49:AF50"/>
    <mergeCell ref="AG49:AG50"/>
    <mergeCell ref="V49:V50"/>
    <mergeCell ref="W49:W50"/>
    <mergeCell ref="X49:X50"/>
    <mergeCell ref="Y49:Y50"/>
    <mergeCell ref="Z49:Z50"/>
    <mergeCell ref="BI49:BI50"/>
    <mergeCell ref="BO49:BO50"/>
    <mergeCell ref="BP49:BP50"/>
    <mergeCell ref="BQ49:BQ50"/>
    <mergeCell ref="AZ49:AZ50"/>
    <mergeCell ref="BA49:BA50"/>
    <mergeCell ref="BB49:BB50"/>
    <mergeCell ref="BC49:BC50"/>
    <mergeCell ref="BD49:BD50"/>
    <mergeCell ref="BE49:BE50"/>
    <mergeCell ref="BF49:BF50"/>
    <mergeCell ref="BG49:BG50"/>
    <mergeCell ref="BH49:BH50"/>
    <mergeCell ref="AQ49:AQ50"/>
    <mergeCell ref="AR49:AR50"/>
    <mergeCell ref="AS49:AS50"/>
    <mergeCell ref="AT49:AT50"/>
    <mergeCell ref="AU49:AU50"/>
    <mergeCell ref="AV49:AV50"/>
    <mergeCell ref="AW49:AW50"/>
    <mergeCell ref="AX49:AX50"/>
    <mergeCell ref="AY49:AY50"/>
    <mergeCell ref="BR49:BR50"/>
    <mergeCell ref="BS49:BS50"/>
    <mergeCell ref="CS49:CS50"/>
    <mergeCell ref="CT49:CT50"/>
    <mergeCell ref="CU49:CU50"/>
    <mergeCell ref="CV49:CV50"/>
    <mergeCell ref="CW49:CW50"/>
    <mergeCell ref="CX49:CX50"/>
    <mergeCell ref="CY49:CY50"/>
    <mergeCell ref="BT49:BT50"/>
    <mergeCell ref="BU49:BU50"/>
    <mergeCell ref="BV49:BV50"/>
    <mergeCell ref="BW49:BW50"/>
    <mergeCell ref="BX49:BX50"/>
    <mergeCell ref="CN49:CN50"/>
    <mergeCell ref="CO49:CO50"/>
    <mergeCell ref="CP49:CP50"/>
    <mergeCell ref="CQ49:CQ50"/>
    <mergeCell ref="EC49:EC50"/>
    <mergeCell ref="ED49:ED50"/>
    <mergeCell ref="EE49:EE50"/>
    <mergeCell ref="DN49:DN50"/>
    <mergeCell ref="DO49:DO50"/>
    <mergeCell ref="DP49:DP50"/>
    <mergeCell ref="DQ49:DQ50"/>
    <mergeCell ref="DR49:DR50"/>
    <mergeCell ref="DS49:DS50"/>
    <mergeCell ref="DT49:DT50"/>
    <mergeCell ref="DU49:DU50"/>
    <mergeCell ref="DV49:DV50"/>
    <mergeCell ref="CZ49:CZ50"/>
    <mergeCell ref="DA49:DA50"/>
    <mergeCell ref="DB49:DB50"/>
    <mergeCell ref="DC49:DC50"/>
    <mergeCell ref="DD49:DD50"/>
    <mergeCell ref="DE49:DE50"/>
    <mergeCell ref="DF49:DF50"/>
    <mergeCell ref="DG49:DG50"/>
    <mergeCell ref="DM49:DM50"/>
    <mergeCell ref="FO49:FO50"/>
    <mergeCell ref="EX49:EX50"/>
    <mergeCell ref="EY49:EY50"/>
    <mergeCell ref="EZ49:EZ50"/>
    <mergeCell ref="FA49:FA50"/>
    <mergeCell ref="FB49:FB50"/>
    <mergeCell ref="FC49:FC50"/>
    <mergeCell ref="FD49:FD50"/>
    <mergeCell ref="FE49:FE50"/>
    <mergeCell ref="FF49:FF50"/>
    <mergeCell ref="EO49:EO50"/>
    <mergeCell ref="EP49:EP50"/>
    <mergeCell ref="EQ49:EQ50"/>
    <mergeCell ref="ER49:ER50"/>
    <mergeCell ref="ES49:ES50"/>
    <mergeCell ref="ET49:ET50"/>
    <mergeCell ref="EU49:EU50"/>
    <mergeCell ref="EV49:EV50"/>
    <mergeCell ref="EW49:EW50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FG49:FG50"/>
    <mergeCell ref="FH49:FH50"/>
    <mergeCell ref="FI49:FI50"/>
    <mergeCell ref="FJ49:FJ50"/>
    <mergeCell ref="FK49:FK50"/>
    <mergeCell ref="FL49:FL50"/>
    <mergeCell ref="FM49:FM50"/>
    <mergeCell ref="FN49:FN50"/>
    <mergeCell ref="EF49:EF50"/>
    <mergeCell ref="EG49:EG50"/>
    <mergeCell ref="EH49:EH50"/>
    <mergeCell ref="EI49:EI50"/>
    <mergeCell ref="EJ49:EJ50"/>
    <mergeCell ref="EK49:EK50"/>
    <mergeCell ref="EL49:EL50"/>
    <mergeCell ref="EM49:EM50"/>
    <mergeCell ref="EN49:EN50"/>
    <mergeCell ref="DW49:DW50"/>
    <mergeCell ref="DX49:DX50"/>
    <mergeCell ref="DY49:DY50"/>
    <mergeCell ref="DZ49:DZ50"/>
    <mergeCell ref="EA49:EA50"/>
    <mergeCell ref="EB49:EB50"/>
    <mergeCell ref="AA64:AA65"/>
    <mergeCell ref="AB64:AB65"/>
    <mergeCell ref="AC64:AC65"/>
    <mergeCell ref="AD64:AD65"/>
    <mergeCell ref="AE64:AE65"/>
    <mergeCell ref="AF64:AF65"/>
    <mergeCell ref="V64:V65"/>
    <mergeCell ref="W64:W65"/>
    <mergeCell ref="X64:X65"/>
    <mergeCell ref="Y64:Y65"/>
    <mergeCell ref="Z64:Z65"/>
    <mergeCell ref="J64:J65"/>
    <mergeCell ref="K64:K65"/>
    <mergeCell ref="L64:L65"/>
    <mergeCell ref="M64:M65"/>
    <mergeCell ref="N64:N65"/>
    <mergeCell ref="O64:O65"/>
    <mergeCell ref="P64:P65"/>
    <mergeCell ref="Q64:Q65"/>
    <mergeCell ref="R64:R65"/>
    <mergeCell ref="AP64:AP65"/>
    <mergeCell ref="AQ64:AQ65"/>
    <mergeCell ref="AR64:AR65"/>
    <mergeCell ref="AS64:AS65"/>
    <mergeCell ref="AT64:AT65"/>
    <mergeCell ref="AU64:AU65"/>
    <mergeCell ref="AV64:AV65"/>
    <mergeCell ref="AW64:AW65"/>
    <mergeCell ref="AX64:AX65"/>
    <mergeCell ref="AG64:AG65"/>
    <mergeCell ref="AH64:AH65"/>
    <mergeCell ref="AI64:AI65"/>
    <mergeCell ref="AJ64:AJ65"/>
    <mergeCell ref="AK64:AK65"/>
    <mergeCell ref="AL64:AL65"/>
    <mergeCell ref="AM64:AM65"/>
    <mergeCell ref="AN64:AN65"/>
    <mergeCell ref="AO64:AO65"/>
    <mergeCell ref="BP64:BP65"/>
    <mergeCell ref="CD64:CD65"/>
    <mergeCell ref="CE64:CE65"/>
    <mergeCell ref="CF64:CF65"/>
    <mergeCell ref="CG64:CG65"/>
    <mergeCell ref="CH64:CH65"/>
    <mergeCell ref="CI64:CI65"/>
    <mergeCell ref="CJ64:CJ65"/>
    <mergeCell ref="CK64:CK65"/>
    <mergeCell ref="CL64:CL65"/>
    <mergeCell ref="CM64:CM65"/>
    <mergeCell ref="AY64:AY65"/>
    <mergeCell ref="AZ64:AZ65"/>
    <mergeCell ref="BA64:BA65"/>
    <mergeCell ref="BB64:BB65"/>
    <mergeCell ref="BC64:BC65"/>
    <mergeCell ref="BD64:BD65"/>
    <mergeCell ref="BE64:BE65"/>
    <mergeCell ref="BF64:BF65"/>
    <mergeCell ref="BG64:BG65"/>
    <mergeCell ref="CY64:CY65"/>
    <mergeCell ref="CZ64:CZ65"/>
    <mergeCell ref="DA64:DA65"/>
    <mergeCell ref="DB64:DB65"/>
    <mergeCell ref="DC64:DC65"/>
    <mergeCell ref="DD64:DD65"/>
    <mergeCell ref="DE64:DE65"/>
    <mergeCell ref="DF64:DF65"/>
    <mergeCell ref="DG64:DG65"/>
    <mergeCell ref="DK64:DK65"/>
    <mergeCell ref="DL64:DL65"/>
    <mergeCell ref="BQ64:BQ65"/>
    <mergeCell ref="BR64:BR65"/>
    <mergeCell ref="BS64:BS65"/>
    <mergeCell ref="CS64:CS65"/>
    <mergeCell ref="CT64:CT65"/>
    <mergeCell ref="CU64:CU65"/>
    <mergeCell ref="CV64:CV65"/>
    <mergeCell ref="CW64:CW65"/>
    <mergeCell ref="CX64:CX65"/>
    <mergeCell ref="BT64:BT65"/>
    <mergeCell ref="BU64:BU65"/>
    <mergeCell ref="BV64:BV65"/>
    <mergeCell ref="BW64:BW65"/>
    <mergeCell ref="BX64:BX65"/>
    <mergeCell ref="DV64:DV65"/>
    <mergeCell ref="DW64:DW65"/>
    <mergeCell ref="DX64:DX65"/>
    <mergeCell ref="DY64:DY65"/>
    <mergeCell ref="DZ64:DZ65"/>
    <mergeCell ref="EA64:EA65"/>
    <mergeCell ref="EB64:EB65"/>
    <mergeCell ref="EC64:EC65"/>
    <mergeCell ref="ED64:ED65"/>
    <mergeCell ref="DM64:DM65"/>
    <mergeCell ref="DN64:DN65"/>
    <mergeCell ref="DO64:DO65"/>
    <mergeCell ref="DP64:DP65"/>
    <mergeCell ref="DQ64:DQ65"/>
    <mergeCell ref="DR64:DR65"/>
    <mergeCell ref="DS64:DS65"/>
    <mergeCell ref="DT64:DT65"/>
    <mergeCell ref="DU64:DU65"/>
    <mergeCell ref="EN64:EN65"/>
    <mergeCell ref="EO64:EO65"/>
    <mergeCell ref="EP64:EP65"/>
    <mergeCell ref="EQ64:EQ65"/>
    <mergeCell ref="ER64:ER65"/>
    <mergeCell ref="ES64:ES65"/>
    <mergeCell ref="ET64:ET65"/>
    <mergeCell ref="EU64:EU65"/>
    <mergeCell ref="EV64:EV65"/>
    <mergeCell ref="EE64:EE65"/>
    <mergeCell ref="EF64:EF65"/>
    <mergeCell ref="EG64:EG65"/>
    <mergeCell ref="EH64:EH65"/>
    <mergeCell ref="EI64:EI65"/>
    <mergeCell ref="EJ64:EJ65"/>
    <mergeCell ref="EK64:EK65"/>
    <mergeCell ref="EL64:EL65"/>
    <mergeCell ref="EM64:EM65"/>
    <mergeCell ref="FO64:FO65"/>
    <mergeCell ref="FF64:FF65"/>
    <mergeCell ref="FG64:FG65"/>
    <mergeCell ref="FH64:FH65"/>
    <mergeCell ref="FI64:FI65"/>
    <mergeCell ref="FJ64:FJ65"/>
    <mergeCell ref="FK64:FK65"/>
    <mergeCell ref="FL64:FL65"/>
    <mergeCell ref="FM64:FM65"/>
    <mergeCell ref="FN64:FN65"/>
    <mergeCell ref="EW64:EW65"/>
    <mergeCell ref="EX64:EX65"/>
    <mergeCell ref="EY64:EY65"/>
    <mergeCell ref="EZ64:EZ65"/>
    <mergeCell ref="FA64:FA65"/>
    <mergeCell ref="FB64:FB65"/>
    <mergeCell ref="FC64:FC65"/>
    <mergeCell ref="FD64:FD65"/>
    <mergeCell ref="FE64:FE65"/>
    <mergeCell ref="DH77:DH78"/>
    <mergeCell ref="DI77:DI78"/>
    <mergeCell ref="DJ77:DJ78"/>
    <mergeCell ref="DK77:DK78"/>
    <mergeCell ref="DL77:DL78"/>
    <mergeCell ref="DH64:DH65"/>
    <mergeCell ref="DI64:DI65"/>
    <mergeCell ref="DH42:DH43"/>
    <mergeCell ref="DI42:DI43"/>
    <mergeCell ref="DJ42:DJ43"/>
    <mergeCell ref="DK42:DK43"/>
    <mergeCell ref="DL42:DL43"/>
    <mergeCell ref="DH45:DH46"/>
    <mergeCell ref="DI45:DI46"/>
    <mergeCell ref="DJ45:DJ46"/>
    <mergeCell ref="DK45:DK46"/>
    <mergeCell ref="DL45:DL46"/>
    <mergeCell ref="DH49:DH50"/>
    <mergeCell ref="DI49:DI50"/>
    <mergeCell ref="DJ49:DJ50"/>
    <mergeCell ref="DK49:DK50"/>
    <mergeCell ref="DL49:DL50"/>
    <mergeCell ref="DJ64:DJ65"/>
    <mergeCell ref="DI75:DI76"/>
    <mergeCell ref="DJ75:DJ76"/>
    <mergeCell ref="DK75:DK76"/>
    <mergeCell ref="DL75:DL76"/>
    <mergeCell ref="A33:A34"/>
    <mergeCell ref="B33:B34"/>
    <mergeCell ref="C33:C34"/>
    <mergeCell ref="D33:D34"/>
    <mergeCell ref="E33:E34"/>
    <mergeCell ref="F33:F34"/>
    <mergeCell ref="FO33:FO34"/>
    <mergeCell ref="CS33:CS34"/>
    <mergeCell ref="CT33:CT34"/>
    <mergeCell ref="CU33:CU34"/>
    <mergeCell ref="CV33:CV34"/>
    <mergeCell ref="CW33:CW34"/>
    <mergeCell ref="CX33:CX34"/>
    <mergeCell ref="CY33:CY34"/>
    <mergeCell ref="CZ33:CZ34"/>
    <mergeCell ref="DA33:DA34"/>
    <mergeCell ref="DB33:DB34"/>
    <mergeCell ref="DC33:DC34"/>
    <mergeCell ref="DD33:DD34"/>
    <mergeCell ref="DE33:DE34"/>
    <mergeCell ref="DF33:DF34"/>
    <mergeCell ref="DG33:DG34"/>
    <mergeCell ref="DH33:DH34"/>
    <mergeCell ref="DI33:DI34"/>
    <mergeCell ref="DJ33:DJ34"/>
    <mergeCell ref="DK33:DK34"/>
    <mergeCell ref="DL33:DL34"/>
    <mergeCell ref="DM33:DM34"/>
    <mergeCell ref="DN33:DN34"/>
    <mergeCell ref="DO33:DO34"/>
    <mergeCell ref="DP33:DP34"/>
    <mergeCell ref="DQ33:DQ34"/>
    <mergeCell ref="DR33:DR34"/>
    <mergeCell ref="DS33:DS34"/>
    <mergeCell ref="DT33:DT34"/>
    <mergeCell ref="DU33:DU34"/>
    <mergeCell ref="DV33:DV34"/>
    <mergeCell ref="DW33:DW34"/>
    <mergeCell ref="DX33:DX34"/>
    <mergeCell ref="DY33:DY34"/>
    <mergeCell ref="DZ33:DZ34"/>
    <mergeCell ref="EA33:EA34"/>
    <mergeCell ref="EB33:EB34"/>
    <mergeCell ref="EC33:EC34"/>
    <mergeCell ref="FH33:FH34"/>
    <mergeCell ref="FI33:FI34"/>
    <mergeCell ref="FJ33:FJ34"/>
    <mergeCell ref="FK33:FK34"/>
    <mergeCell ref="ED33:ED34"/>
    <mergeCell ref="EE33:EE34"/>
    <mergeCell ref="EF33:EF34"/>
    <mergeCell ref="EG33:EG34"/>
    <mergeCell ref="EH33:EH34"/>
    <mergeCell ref="EI33:EI34"/>
    <mergeCell ref="EJ33:EJ34"/>
    <mergeCell ref="EK33:EK34"/>
    <mergeCell ref="EL33:EL34"/>
    <mergeCell ref="EM33:EM34"/>
    <mergeCell ref="EN33:EN34"/>
    <mergeCell ref="EO33:EO34"/>
    <mergeCell ref="EP33:EP34"/>
    <mergeCell ref="EQ33:EQ34"/>
    <mergeCell ref="ER33:ER34"/>
    <mergeCell ref="ES33:ES34"/>
    <mergeCell ref="ET33:ET34"/>
    <mergeCell ref="FL33:FL34"/>
    <mergeCell ref="FM33:FM34"/>
    <mergeCell ref="FN33:FN34"/>
    <mergeCell ref="BO33:BO34"/>
    <mergeCell ref="BP33:BP34"/>
    <mergeCell ref="BQ33:BQ34"/>
    <mergeCell ref="BR33:BR34"/>
    <mergeCell ref="BS33:BS34"/>
    <mergeCell ref="BT33:BT34"/>
    <mergeCell ref="BU33:BU34"/>
    <mergeCell ref="BV33:BV34"/>
    <mergeCell ref="BW33:BW34"/>
    <mergeCell ref="BX33:BX34"/>
    <mergeCell ref="BY33:BY34"/>
    <mergeCell ref="BZ33:BZ34"/>
    <mergeCell ref="CA33:CA34"/>
    <mergeCell ref="CB33:CB34"/>
    <mergeCell ref="CC33:CC34"/>
    <mergeCell ref="CR33:CR34"/>
    <mergeCell ref="EU33:EU34"/>
    <mergeCell ref="EV33:EV34"/>
    <mergeCell ref="EW33:EW34"/>
    <mergeCell ref="EX33:EX34"/>
    <mergeCell ref="EY33:EY34"/>
    <mergeCell ref="EZ33:EZ34"/>
    <mergeCell ref="FA33:FA34"/>
    <mergeCell ref="FB33:FB34"/>
    <mergeCell ref="FC33:FC34"/>
    <mergeCell ref="FD33:FD34"/>
    <mergeCell ref="FE33:FE34"/>
    <mergeCell ref="FF33:FF34"/>
    <mergeCell ref="FG33:FG34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AA33:AA34"/>
    <mergeCell ref="AB33:AB34"/>
    <mergeCell ref="AC33:AC34"/>
    <mergeCell ref="AD33:AD34"/>
    <mergeCell ref="AE33:AE34"/>
    <mergeCell ref="AF33:AF34"/>
    <mergeCell ref="AG33:AG34"/>
    <mergeCell ref="AH33:AH34"/>
    <mergeCell ref="AI33:AI34"/>
    <mergeCell ref="AJ33:AJ34"/>
    <mergeCell ref="AK33:AK34"/>
    <mergeCell ref="AL33:AL34"/>
    <mergeCell ref="AM33:AM34"/>
    <mergeCell ref="AN33:AN34"/>
    <mergeCell ref="AO33:AO34"/>
    <mergeCell ref="AP33:AP34"/>
    <mergeCell ref="AQ33:AQ34"/>
    <mergeCell ref="AR33:AR34"/>
    <mergeCell ref="AS33:AS34"/>
    <mergeCell ref="AT33:AT34"/>
    <mergeCell ref="AU33:AU34"/>
    <mergeCell ref="CD8:DL8"/>
    <mergeCell ref="CN9:CR9"/>
    <mergeCell ref="CN42:CN43"/>
    <mergeCell ref="CO42:CO43"/>
    <mergeCell ref="CP42:CP43"/>
    <mergeCell ref="CQ42:CQ43"/>
    <mergeCell ref="CR42:CR43"/>
    <mergeCell ref="CD33:CD34"/>
    <mergeCell ref="CE33:CE34"/>
    <mergeCell ref="CF33:CF34"/>
    <mergeCell ref="CG33:CG34"/>
    <mergeCell ref="CH33:CH34"/>
    <mergeCell ref="CI33:CI34"/>
    <mergeCell ref="CJ33:CJ34"/>
    <mergeCell ref="CK33:CK34"/>
    <mergeCell ref="CL33:CL34"/>
    <mergeCell ref="CM33:CM34"/>
    <mergeCell ref="CN33:CN34"/>
    <mergeCell ref="CG42:CG43"/>
    <mergeCell ref="CH42:CH43"/>
    <mergeCell ref="CL42:CL43"/>
    <mergeCell ref="CV42:CV43"/>
    <mergeCell ref="CM42:CM43"/>
    <mergeCell ref="CR77:CR78"/>
    <mergeCell ref="CO33:CO34"/>
    <mergeCell ref="CP33:CP34"/>
    <mergeCell ref="CQ33:CQ34"/>
    <mergeCell ref="CR49:CR50"/>
    <mergeCell ref="CN64:CN65"/>
    <mergeCell ref="CO64:CO65"/>
    <mergeCell ref="CP64:CP65"/>
    <mergeCell ref="CQ64:CQ65"/>
    <mergeCell ref="CR64:CR65"/>
    <mergeCell ref="CN73:CN74"/>
    <mergeCell ref="CO73:CO74"/>
    <mergeCell ref="CP73:CP74"/>
    <mergeCell ref="CQ73:CQ74"/>
    <mergeCell ref="CR73:CR74"/>
    <mergeCell ref="AV33:AV34"/>
    <mergeCell ref="AW33:AW34"/>
    <mergeCell ref="AX33:AX34"/>
    <mergeCell ref="AY33:AY34"/>
    <mergeCell ref="AZ33:AZ34"/>
    <mergeCell ref="BA33:BA34"/>
    <mergeCell ref="BB33:BB34"/>
    <mergeCell ref="BC33:BC34"/>
    <mergeCell ref="BD33:BD34"/>
    <mergeCell ref="BE33:BE34"/>
    <mergeCell ref="BF33:BF34"/>
    <mergeCell ref="BG33:BG34"/>
    <mergeCell ref="BH33:BH34"/>
    <mergeCell ref="BI33:BI34"/>
    <mergeCell ref="BH64:BH65"/>
    <mergeCell ref="BI64:BI65"/>
    <mergeCell ref="BO64:BO65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L75:L76"/>
    <mergeCell ref="M75:M76"/>
    <mergeCell ref="N75:N76"/>
    <mergeCell ref="O75:O76"/>
    <mergeCell ref="P75:P76"/>
    <mergeCell ref="Q75:Q76"/>
    <mergeCell ref="R75:R76"/>
    <mergeCell ref="S75:S76"/>
    <mergeCell ref="T75:T76"/>
    <mergeCell ref="U75:U76"/>
    <mergeCell ref="V75:V76"/>
    <mergeCell ref="W75:W76"/>
    <mergeCell ref="X75:X76"/>
    <mergeCell ref="Y75:Y76"/>
    <mergeCell ref="Z75:Z76"/>
    <mergeCell ref="AA75:AA76"/>
    <mergeCell ref="AB75:AB76"/>
    <mergeCell ref="AC75:AC76"/>
    <mergeCell ref="AD75:AD76"/>
    <mergeCell ref="AE75:AE76"/>
    <mergeCell ref="AF75:AF76"/>
    <mergeCell ref="AG75:AG76"/>
    <mergeCell ref="AH75:AH76"/>
    <mergeCell ref="AI75:AI76"/>
    <mergeCell ref="AJ75:AJ76"/>
    <mergeCell ref="AK75:AK76"/>
    <mergeCell ref="AL75:AL76"/>
    <mergeCell ref="AM75:AM76"/>
    <mergeCell ref="AN75:AN76"/>
    <mergeCell ref="AO75:AO76"/>
    <mergeCell ref="AP75:AP76"/>
    <mergeCell ref="AQ75:AQ76"/>
    <mergeCell ref="AR75:AR76"/>
    <mergeCell ref="AS75:AS76"/>
    <mergeCell ref="AT75:AT76"/>
    <mergeCell ref="AU75:AU76"/>
    <mergeCell ref="AV75:AV76"/>
    <mergeCell ref="AW75:AW76"/>
    <mergeCell ref="AX75:AX76"/>
    <mergeCell ref="AY75:AY76"/>
    <mergeCell ref="AZ75:AZ76"/>
    <mergeCell ref="BA75:BA76"/>
    <mergeCell ref="BB75:BB76"/>
    <mergeCell ref="BC75:BC76"/>
    <mergeCell ref="BD75:BD76"/>
    <mergeCell ref="BE75:BE76"/>
    <mergeCell ref="BF75:BF76"/>
    <mergeCell ref="BG75:BG76"/>
    <mergeCell ref="BH75:BH76"/>
    <mergeCell ref="BI75:BI76"/>
    <mergeCell ref="BO75:BO76"/>
    <mergeCell ref="BP75:BP76"/>
    <mergeCell ref="BQ75:BQ76"/>
    <mergeCell ref="BR75:BR76"/>
    <mergeCell ref="BS75:BS76"/>
    <mergeCell ref="BT75:BT76"/>
    <mergeCell ref="BU75:BU76"/>
    <mergeCell ref="BV75:BV76"/>
    <mergeCell ref="BW75:BW76"/>
    <mergeCell ref="BX75:BX76"/>
    <mergeCell ref="CD75:CD76"/>
    <mergeCell ref="CE75:CE76"/>
    <mergeCell ref="CF75:CF76"/>
    <mergeCell ref="CG75:CG76"/>
    <mergeCell ref="CH75:CH76"/>
    <mergeCell ref="CI75:CI76"/>
    <mergeCell ref="CJ75:CJ76"/>
    <mergeCell ref="CK75:CK76"/>
    <mergeCell ref="CL75:CL76"/>
    <mergeCell ref="CM75:CM76"/>
    <mergeCell ref="CN75:CN76"/>
    <mergeCell ref="CO75:CO76"/>
    <mergeCell ref="CP75:CP76"/>
    <mergeCell ref="CQ75:CQ76"/>
    <mergeCell ref="CR75:CR76"/>
    <mergeCell ref="CS75:CS76"/>
    <mergeCell ref="CT75:CT76"/>
    <mergeCell ref="CU75:CU76"/>
    <mergeCell ref="CV75:CV76"/>
    <mergeCell ref="CW75:CW76"/>
    <mergeCell ref="CX75:CX76"/>
    <mergeCell ref="CY75:CY76"/>
    <mergeCell ref="CZ75:CZ76"/>
    <mergeCell ref="DA75:DA76"/>
    <mergeCell ref="DB75:DB76"/>
    <mergeCell ref="DC75:DC76"/>
    <mergeCell ref="DD75:DD76"/>
    <mergeCell ref="DE75:DE76"/>
    <mergeCell ref="DF75:DF76"/>
    <mergeCell ref="DG75:DG76"/>
    <mergeCell ref="DH75:DH76"/>
    <mergeCell ref="DM75:DM76"/>
    <mergeCell ref="DN75:DN76"/>
    <mergeCell ref="DO75:DO76"/>
    <mergeCell ref="DP75:DP76"/>
    <mergeCell ref="DQ75:DQ76"/>
    <mergeCell ref="DR75:DR76"/>
    <mergeCell ref="DS75:DS76"/>
    <mergeCell ref="DT75:DT76"/>
    <mergeCell ref="DU75:DU76"/>
    <mergeCell ref="DV75:DV76"/>
    <mergeCell ref="DW75:DW76"/>
    <mergeCell ref="DX75:DX76"/>
    <mergeCell ref="DY75:DY76"/>
    <mergeCell ref="DZ75:DZ76"/>
    <mergeCell ref="EA75:EA76"/>
    <mergeCell ref="EB75:EB76"/>
    <mergeCell ref="EC75:EC76"/>
    <mergeCell ref="ED75:ED76"/>
    <mergeCell ref="EE75:EE76"/>
    <mergeCell ref="EF75:EF76"/>
    <mergeCell ref="EG75:EG76"/>
    <mergeCell ref="EH75:EH76"/>
    <mergeCell ref="EI75:EI76"/>
    <mergeCell ref="EJ75:EJ76"/>
    <mergeCell ref="EK75:EK76"/>
    <mergeCell ref="EL75:EL76"/>
    <mergeCell ref="EM75:EM76"/>
    <mergeCell ref="EN75:EN76"/>
    <mergeCell ref="EO75:EO76"/>
    <mergeCell ref="EP75:EP76"/>
    <mergeCell ref="EQ75:EQ76"/>
    <mergeCell ref="ER75:ER76"/>
    <mergeCell ref="ES75:ES76"/>
    <mergeCell ref="ET75:ET76"/>
    <mergeCell ref="EU75:EU76"/>
    <mergeCell ref="EV75:EV76"/>
    <mergeCell ref="EW75:EW76"/>
    <mergeCell ref="EX75:EX76"/>
    <mergeCell ref="EY75:EY76"/>
    <mergeCell ref="EZ75:EZ76"/>
    <mergeCell ref="FA75:FA76"/>
    <mergeCell ref="FB75:FB76"/>
    <mergeCell ref="FC75:FC76"/>
    <mergeCell ref="FD75:FD76"/>
    <mergeCell ref="FE75:FE76"/>
    <mergeCell ref="FF75:FF76"/>
    <mergeCell ref="FG75:FG76"/>
    <mergeCell ref="FH75:FH76"/>
    <mergeCell ref="FI75:FI76"/>
    <mergeCell ref="FJ75:FJ76"/>
    <mergeCell ref="FK75:FK76"/>
    <mergeCell ref="FL75:FL76"/>
    <mergeCell ref="FM75:FM76"/>
    <mergeCell ref="FN75:FN76"/>
    <mergeCell ref="FO75:FO76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N62:N63"/>
    <mergeCell ref="O62:O63"/>
    <mergeCell ref="P62:P63"/>
    <mergeCell ref="Q62:Q63"/>
    <mergeCell ref="R62:R63"/>
    <mergeCell ref="S62:S63"/>
    <mergeCell ref="T62:T63"/>
    <mergeCell ref="U62:U63"/>
    <mergeCell ref="V62:V63"/>
    <mergeCell ref="W62:W63"/>
    <mergeCell ref="X62:X63"/>
    <mergeCell ref="Y62:Y63"/>
    <mergeCell ref="Z62:Z63"/>
    <mergeCell ref="AA62:AA63"/>
    <mergeCell ref="AB62:AB63"/>
    <mergeCell ref="AC62:AC63"/>
    <mergeCell ref="AD62:AD63"/>
    <mergeCell ref="AE62:AE63"/>
    <mergeCell ref="AF62:AF63"/>
    <mergeCell ref="AG62:AG63"/>
    <mergeCell ref="AH62:AH63"/>
    <mergeCell ref="AI62:AI63"/>
    <mergeCell ref="AJ62:AJ63"/>
    <mergeCell ref="AK62:AK63"/>
    <mergeCell ref="AL62:AL63"/>
    <mergeCell ref="AM62:AM63"/>
    <mergeCell ref="AN62:AN63"/>
    <mergeCell ref="AO62:AO63"/>
    <mergeCell ref="AP62:AP63"/>
    <mergeCell ref="AQ62:AQ63"/>
    <mergeCell ref="AR62:AR63"/>
    <mergeCell ref="AS62:AS63"/>
    <mergeCell ref="AT62:AT63"/>
    <mergeCell ref="AU62:AU63"/>
    <mergeCell ref="AV62:AV63"/>
    <mergeCell ref="AW62:AW63"/>
    <mergeCell ref="AX62:AX63"/>
    <mergeCell ref="AY62:AY63"/>
    <mergeCell ref="AZ62:AZ63"/>
    <mergeCell ref="BA62:BA63"/>
    <mergeCell ref="BB62:BB63"/>
    <mergeCell ref="BC62:BC63"/>
    <mergeCell ref="BD62:BD63"/>
    <mergeCell ref="BE62:BE63"/>
    <mergeCell ref="BF62:BF63"/>
    <mergeCell ref="BG62:BG63"/>
    <mergeCell ref="BH62:BH63"/>
    <mergeCell ref="BI62:BI63"/>
    <mergeCell ref="BO62:BO63"/>
    <mergeCell ref="BJ62:BJ63"/>
    <mergeCell ref="BK62:BK63"/>
    <mergeCell ref="BL62:BL63"/>
    <mergeCell ref="BM62:BM63"/>
    <mergeCell ref="BN62:BN63"/>
    <mergeCell ref="BP62:BP63"/>
    <mergeCell ref="BQ62:BQ63"/>
    <mergeCell ref="BR62:BR63"/>
    <mergeCell ref="BS62:BS63"/>
    <mergeCell ref="BT62:BT63"/>
    <mergeCell ref="BU62:BU63"/>
    <mergeCell ref="BV62:BV63"/>
    <mergeCell ref="BW62:BW63"/>
    <mergeCell ref="BX62:BX63"/>
    <mergeCell ref="CD62:CD63"/>
    <mergeCell ref="CE62:CE63"/>
    <mergeCell ref="CF62:CF63"/>
    <mergeCell ref="CG62:CG63"/>
    <mergeCell ref="CH62:CH63"/>
    <mergeCell ref="CI62:CI63"/>
    <mergeCell ref="CJ62:CJ63"/>
    <mergeCell ref="CK62:CK63"/>
    <mergeCell ref="CL62:CL63"/>
    <mergeCell ref="CM62:CM63"/>
    <mergeCell ref="CN62:CN63"/>
    <mergeCell ref="CO62:CO63"/>
    <mergeCell ref="CP62:CP63"/>
    <mergeCell ref="CQ62:CQ63"/>
    <mergeCell ref="CR62:CR63"/>
    <mergeCell ref="CS62:CS63"/>
    <mergeCell ref="CT62:CT63"/>
    <mergeCell ref="CU62:CU63"/>
    <mergeCell ref="CV62:CV63"/>
    <mergeCell ref="CW62:CW63"/>
    <mergeCell ref="CX62:CX63"/>
    <mergeCell ref="CY62:CY63"/>
    <mergeCell ref="CZ62:CZ63"/>
    <mergeCell ref="DA62:DA63"/>
    <mergeCell ref="DB62:DB63"/>
    <mergeCell ref="EH62:EH63"/>
    <mergeCell ref="EI62:EI63"/>
    <mergeCell ref="EJ62:EJ63"/>
    <mergeCell ref="DC62:DC63"/>
    <mergeCell ref="DD62:DD63"/>
    <mergeCell ref="DE62:DE63"/>
    <mergeCell ref="DF62:DF63"/>
    <mergeCell ref="DG62:DG63"/>
    <mergeCell ref="DH62:DH63"/>
    <mergeCell ref="DI62:DI63"/>
    <mergeCell ref="DJ62:DJ63"/>
    <mergeCell ref="DK62:DK63"/>
    <mergeCell ref="DL62:DL63"/>
    <mergeCell ref="DM62:DM63"/>
    <mergeCell ref="DN62:DN63"/>
    <mergeCell ref="DO62:DO63"/>
    <mergeCell ref="DP62:DP63"/>
    <mergeCell ref="DQ62:DQ63"/>
    <mergeCell ref="DR62:DR63"/>
    <mergeCell ref="DS62:DS63"/>
    <mergeCell ref="FC62:FC63"/>
    <mergeCell ref="FD62:FD63"/>
    <mergeCell ref="FE62:FE63"/>
    <mergeCell ref="FF62:FF63"/>
    <mergeCell ref="FG62:FG63"/>
    <mergeCell ref="FH62:FH63"/>
    <mergeCell ref="FI62:FI63"/>
    <mergeCell ref="FJ62:FJ63"/>
    <mergeCell ref="FK62:FK63"/>
    <mergeCell ref="FL62:FL63"/>
    <mergeCell ref="FM62:FM63"/>
    <mergeCell ref="FN62:FN63"/>
    <mergeCell ref="FO62:FO63"/>
    <mergeCell ref="BJ9:BN9"/>
    <mergeCell ref="BJ47:BJ48"/>
    <mergeCell ref="BK47:BK48"/>
    <mergeCell ref="EK62:EK63"/>
    <mergeCell ref="EL62:EL63"/>
    <mergeCell ref="EM62:EM63"/>
    <mergeCell ref="EN62:EN63"/>
    <mergeCell ref="EO62:EO63"/>
    <mergeCell ref="EP62:EP63"/>
    <mergeCell ref="EQ62:EQ63"/>
    <mergeCell ref="ER62:ER63"/>
    <mergeCell ref="ES62:ES63"/>
    <mergeCell ref="ET62:ET63"/>
    <mergeCell ref="EU62:EU63"/>
    <mergeCell ref="EV62:EV63"/>
    <mergeCell ref="EW62:EW63"/>
    <mergeCell ref="EX62:EX63"/>
    <mergeCell ref="EY62:EY63"/>
    <mergeCell ref="EZ62:EZ63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O47:O48"/>
    <mergeCell ref="P47:P48"/>
    <mergeCell ref="FB62:FB63"/>
    <mergeCell ref="FA62:FA63"/>
    <mergeCell ref="DT62:DT63"/>
    <mergeCell ref="DU62:DU63"/>
    <mergeCell ref="DV62:DV63"/>
    <mergeCell ref="DW62:DW63"/>
    <mergeCell ref="DX62:DX63"/>
    <mergeCell ref="DY62:DY63"/>
    <mergeCell ref="DZ62:DZ63"/>
    <mergeCell ref="EA62:EA63"/>
    <mergeCell ref="EB62:EB63"/>
    <mergeCell ref="EC62:EC63"/>
    <mergeCell ref="ED62:ED63"/>
    <mergeCell ref="EE62:EE63"/>
    <mergeCell ref="EF62:EF63"/>
    <mergeCell ref="EG62:EG63"/>
    <mergeCell ref="Q47:Q48"/>
    <mergeCell ref="R47:R48"/>
    <mergeCell ref="S47:S48"/>
    <mergeCell ref="T47:T48"/>
    <mergeCell ref="U47:U48"/>
    <mergeCell ref="V47:V48"/>
    <mergeCell ref="W47:W48"/>
    <mergeCell ref="X47:X48"/>
    <mergeCell ref="Y47:Y48"/>
    <mergeCell ref="Z47:Z48"/>
    <mergeCell ref="AA47:AA48"/>
    <mergeCell ref="AB47:AB48"/>
    <mergeCell ref="AC47:AC48"/>
    <mergeCell ref="AD47:AD48"/>
    <mergeCell ref="AE47:AE48"/>
    <mergeCell ref="AF47:AF48"/>
    <mergeCell ref="AG47:AG48"/>
    <mergeCell ref="AH47:AH48"/>
    <mergeCell ref="AI47:AI48"/>
    <mergeCell ref="AJ47:AJ48"/>
    <mergeCell ref="AK47:AK48"/>
    <mergeCell ref="AL47:AL48"/>
    <mergeCell ref="AM47:AM48"/>
    <mergeCell ref="AN47:AN48"/>
    <mergeCell ref="AO47:AO48"/>
    <mergeCell ref="AP47:AP48"/>
    <mergeCell ref="AQ47:AQ48"/>
    <mergeCell ref="AR47:AR48"/>
    <mergeCell ref="AS47:AS48"/>
    <mergeCell ref="AT47:AT48"/>
    <mergeCell ref="AU47:AU48"/>
    <mergeCell ref="AV47:AV48"/>
    <mergeCell ref="AW47:AW48"/>
    <mergeCell ref="AX47:AX48"/>
    <mergeCell ref="AY47:AY48"/>
    <mergeCell ref="AZ47:AZ48"/>
    <mergeCell ref="BA47:BA48"/>
    <mergeCell ref="BB47:BB48"/>
    <mergeCell ref="BC47:BC48"/>
    <mergeCell ref="BD47:BD48"/>
    <mergeCell ref="BE47:BE48"/>
    <mergeCell ref="BF47:BF48"/>
    <mergeCell ref="BG47:BG48"/>
    <mergeCell ref="BH47:BH48"/>
    <mergeCell ref="BI47:BI48"/>
    <mergeCell ref="BL47:BL48"/>
    <mergeCell ref="BM47:BM48"/>
    <mergeCell ref="BN47:BN48"/>
    <mergeCell ref="BO47:BO48"/>
    <mergeCell ref="BP47:BP48"/>
    <mergeCell ref="BQ47:BQ48"/>
    <mergeCell ref="BR47:BR48"/>
    <mergeCell ref="BS47:BS48"/>
    <mergeCell ref="BT47:BT48"/>
    <mergeCell ref="BU47:BU48"/>
    <mergeCell ref="BV47:BV48"/>
    <mergeCell ref="BW47:BW48"/>
    <mergeCell ref="BX47:BX48"/>
    <mergeCell ref="CD47:CD48"/>
    <mergeCell ref="CE47:CE48"/>
    <mergeCell ref="CF47:CF48"/>
    <mergeCell ref="CG47:CG48"/>
    <mergeCell ref="CH47:CH48"/>
    <mergeCell ref="CI47:CI48"/>
    <mergeCell ref="CJ47:CJ48"/>
    <mergeCell ref="CK47:CK48"/>
    <mergeCell ref="CL47:CL48"/>
    <mergeCell ref="CM47:CM48"/>
    <mergeCell ref="CN47:CN48"/>
    <mergeCell ref="CO47:CO48"/>
    <mergeCell ref="CP47:CP48"/>
    <mergeCell ref="CQ47:CQ48"/>
    <mergeCell ref="CR47:CR48"/>
    <mergeCell ref="CS47:CS48"/>
    <mergeCell ref="CT47:CT48"/>
    <mergeCell ref="CU47:CU48"/>
    <mergeCell ref="CV47:CV48"/>
    <mergeCell ref="CW47:CW48"/>
    <mergeCell ref="CX47:CX48"/>
    <mergeCell ref="CY47:CY48"/>
    <mergeCell ref="CZ47:CZ48"/>
    <mergeCell ref="DA47:DA48"/>
    <mergeCell ref="DB47:DB48"/>
    <mergeCell ref="DC47:DC48"/>
    <mergeCell ref="DD47:DD48"/>
    <mergeCell ref="DE47:DE48"/>
    <mergeCell ref="DF47:DF48"/>
    <mergeCell ref="DG47:DG48"/>
    <mergeCell ref="DH47:DH48"/>
    <mergeCell ref="DI47:DI48"/>
    <mergeCell ref="DJ47:DJ48"/>
    <mergeCell ref="DK47:DK48"/>
    <mergeCell ref="DL47:DL48"/>
    <mergeCell ref="DM47:DM48"/>
    <mergeCell ref="DN47:DN48"/>
    <mergeCell ref="DO47:DO48"/>
    <mergeCell ref="DP47:DP48"/>
    <mergeCell ref="DQ47:DQ48"/>
    <mergeCell ref="DR47:DR48"/>
    <mergeCell ref="DS47:DS48"/>
    <mergeCell ref="DT47:DT48"/>
    <mergeCell ref="DU47:DU48"/>
    <mergeCell ref="DV47:DV48"/>
    <mergeCell ref="DW47:DW48"/>
    <mergeCell ref="DX47:DX48"/>
    <mergeCell ref="DY47:DY48"/>
    <mergeCell ref="DZ47:DZ48"/>
    <mergeCell ref="EA47:EA48"/>
    <mergeCell ref="EB47:EB48"/>
    <mergeCell ref="EC47:EC48"/>
    <mergeCell ref="ED47:ED48"/>
    <mergeCell ref="EE47:EE48"/>
    <mergeCell ref="EF47:EF48"/>
    <mergeCell ref="EG47:EG48"/>
    <mergeCell ref="EH47:EH48"/>
    <mergeCell ref="EI47:EI48"/>
    <mergeCell ref="EJ47:EJ48"/>
    <mergeCell ref="EK47:EK48"/>
    <mergeCell ref="EL47:EL48"/>
    <mergeCell ref="FD47:FD48"/>
    <mergeCell ref="FE47:FE48"/>
    <mergeCell ref="FF47:FF48"/>
    <mergeCell ref="FG47:FG48"/>
    <mergeCell ref="FH47:FH48"/>
    <mergeCell ref="FI47:FI48"/>
    <mergeCell ref="FJ47:FJ48"/>
    <mergeCell ref="FK47:FK48"/>
    <mergeCell ref="FL47:FL48"/>
    <mergeCell ref="FM47:FM48"/>
    <mergeCell ref="FN47:FN48"/>
    <mergeCell ref="FO47:FO48"/>
    <mergeCell ref="EM47:EM48"/>
    <mergeCell ref="EN47:EN48"/>
    <mergeCell ref="EO47:EO48"/>
    <mergeCell ref="EP47:EP48"/>
    <mergeCell ref="EQ47:EQ48"/>
    <mergeCell ref="ER47:ER48"/>
    <mergeCell ref="ES47:ES48"/>
    <mergeCell ref="ET47:ET48"/>
    <mergeCell ref="EU47:EU48"/>
    <mergeCell ref="EV47:EV48"/>
    <mergeCell ref="EW47:EW48"/>
    <mergeCell ref="EX47:EX48"/>
    <mergeCell ref="EY47:EY48"/>
    <mergeCell ref="EZ47:EZ48"/>
    <mergeCell ref="FA47:FA48"/>
    <mergeCell ref="FB47:FB48"/>
    <mergeCell ref="FC47:FC48"/>
  </mergeCells>
  <pageMargins left="0.25" right="0.25" top="0.33" bottom="0.43" header="0.3" footer="0.3"/>
  <pageSetup paperSize="8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18"/>
  <sheetViews>
    <sheetView zoomScale="85" zoomScaleNormal="85" workbookViewId="0">
      <pane ySplit="10" topLeftCell="A38" activePane="bottomLeft" state="frozen"/>
      <selection pane="bottomLeft" activeCell="A38" sqref="A38:XFD38"/>
    </sheetView>
  </sheetViews>
  <sheetFormatPr defaultRowHeight="15" x14ac:dyDescent="0.25"/>
  <cols>
    <col min="2" max="2" width="30.5703125" customWidth="1"/>
    <col min="3" max="3" width="15.28515625" customWidth="1"/>
    <col min="4" max="4" width="13.42578125" customWidth="1"/>
    <col min="7" max="7" width="10.42578125" customWidth="1"/>
    <col min="12" max="12" width="10.28515625" customWidth="1"/>
    <col min="27" max="27" width="10.42578125" customWidth="1"/>
    <col min="32" max="32" width="10.140625" customWidth="1"/>
    <col min="42" max="42" width="10.140625" customWidth="1"/>
    <col min="47" max="47" width="10.140625" customWidth="1"/>
    <col min="92" max="92" width="10.42578125" customWidth="1"/>
    <col min="97" max="97" width="10.42578125" customWidth="1"/>
    <col min="102" max="102" width="10.42578125" customWidth="1"/>
  </cols>
  <sheetData>
    <row r="1" spans="1:137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122" t="s">
        <v>0</v>
      </c>
      <c r="EC1" s="122"/>
      <c r="ED1" s="122"/>
      <c r="EE1" s="5"/>
      <c r="EF1" s="5"/>
      <c r="EG1" s="5"/>
    </row>
    <row r="2" spans="1:137" ht="33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130" t="s">
        <v>340</v>
      </c>
      <c r="EA2" s="130"/>
      <c r="EB2" s="130"/>
      <c r="EC2" s="130"/>
      <c r="ED2" s="130"/>
      <c r="EE2" s="5"/>
      <c r="EF2" s="5"/>
      <c r="EG2" s="5"/>
    </row>
    <row r="3" spans="1:137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123" t="s">
        <v>339</v>
      </c>
      <c r="EA3" s="123"/>
      <c r="EB3" s="123"/>
      <c r="EC3" s="123"/>
      <c r="ED3" s="123"/>
      <c r="EE3" s="5"/>
      <c r="EF3" s="5"/>
      <c r="EG3" s="5"/>
    </row>
    <row r="4" spans="1:137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123" t="s">
        <v>1</v>
      </c>
      <c r="EA4" s="123"/>
      <c r="EB4" s="123"/>
      <c r="EC4" s="123"/>
      <c r="ED4" s="123"/>
      <c r="EE4" s="5"/>
      <c r="EF4" s="5"/>
      <c r="EG4" s="5"/>
    </row>
    <row r="5" spans="1:137" ht="15.75" x14ac:dyDescent="0.25">
      <c r="A5" s="124" t="s">
        <v>132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5"/>
    </row>
    <row r="6" spans="1:137" ht="15.75" x14ac:dyDescent="0.2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5"/>
    </row>
    <row r="7" spans="1:137" ht="15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125" t="s">
        <v>26</v>
      </c>
      <c r="EE7" s="125"/>
      <c r="EF7" s="52"/>
      <c r="EG7" s="5"/>
    </row>
    <row r="8" spans="1:137" ht="15.75" customHeight="1" x14ac:dyDescent="0.25">
      <c r="A8" s="115" t="s">
        <v>2</v>
      </c>
      <c r="B8" s="115" t="s">
        <v>3</v>
      </c>
      <c r="C8" s="126" t="s">
        <v>27</v>
      </c>
      <c r="D8" s="127"/>
      <c r="E8" s="115" t="s">
        <v>28</v>
      </c>
      <c r="F8" s="115"/>
      <c r="G8" s="102" t="s">
        <v>29</v>
      </c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4"/>
      <c r="AZ8" s="102" t="s">
        <v>140</v>
      </c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3"/>
      <c r="CH8" s="104"/>
      <c r="CI8" s="103"/>
      <c r="CJ8" s="103"/>
      <c r="CK8" s="103"/>
      <c r="CL8" s="103"/>
      <c r="CM8" s="104"/>
      <c r="CN8" s="102" t="s">
        <v>149</v>
      </c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4"/>
      <c r="DH8" s="102" t="s">
        <v>150</v>
      </c>
      <c r="DI8" s="103"/>
      <c r="DJ8" s="103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3"/>
      <c r="EE8" s="103"/>
      <c r="EF8" s="104"/>
      <c r="EG8" s="10"/>
    </row>
    <row r="9" spans="1:137" ht="60" customHeight="1" x14ac:dyDescent="0.25">
      <c r="A9" s="115"/>
      <c r="B9" s="115"/>
      <c r="C9" s="128"/>
      <c r="D9" s="129"/>
      <c r="E9" s="115" t="s">
        <v>4</v>
      </c>
      <c r="F9" s="115" t="s">
        <v>5</v>
      </c>
      <c r="G9" s="102" t="s">
        <v>89</v>
      </c>
      <c r="H9" s="103"/>
      <c r="I9" s="103"/>
      <c r="J9" s="103"/>
      <c r="K9" s="104"/>
      <c r="L9" s="102" t="s">
        <v>31</v>
      </c>
      <c r="M9" s="103"/>
      <c r="N9" s="103"/>
      <c r="O9" s="103"/>
      <c r="P9" s="104"/>
      <c r="Q9" s="102" t="s">
        <v>32</v>
      </c>
      <c r="R9" s="103"/>
      <c r="S9" s="103"/>
      <c r="T9" s="103"/>
      <c r="U9" s="104"/>
      <c r="V9" s="102" t="s">
        <v>33</v>
      </c>
      <c r="W9" s="103"/>
      <c r="X9" s="103"/>
      <c r="Y9" s="103"/>
      <c r="Z9" s="104"/>
      <c r="AA9" s="102" t="s">
        <v>256</v>
      </c>
      <c r="AB9" s="103"/>
      <c r="AC9" s="103"/>
      <c r="AD9" s="103"/>
      <c r="AE9" s="104"/>
      <c r="AF9" s="102" t="s">
        <v>366</v>
      </c>
      <c r="AG9" s="103"/>
      <c r="AH9" s="103"/>
      <c r="AI9" s="103"/>
      <c r="AJ9" s="104"/>
      <c r="AK9" s="102" t="s">
        <v>257</v>
      </c>
      <c r="AL9" s="103"/>
      <c r="AM9" s="103"/>
      <c r="AN9" s="103"/>
      <c r="AO9" s="104"/>
      <c r="AP9" s="102" t="s">
        <v>368</v>
      </c>
      <c r="AQ9" s="103"/>
      <c r="AR9" s="103"/>
      <c r="AS9" s="103"/>
      <c r="AT9" s="104"/>
      <c r="AU9" s="102" t="s">
        <v>370</v>
      </c>
      <c r="AV9" s="103"/>
      <c r="AW9" s="103"/>
      <c r="AX9" s="103"/>
      <c r="AY9" s="104"/>
      <c r="AZ9" s="102" t="s">
        <v>141</v>
      </c>
      <c r="BA9" s="103"/>
      <c r="BB9" s="103"/>
      <c r="BC9" s="103"/>
      <c r="BD9" s="104"/>
      <c r="BE9" s="102" t="s">
        <v>142</v>
      </c>
      <c r="BF9" s="103"/>
      <c r="BG9" s="103"/>
      <c r="BH9" s="103"/>
      <c r="BI9" s="104"/>
      <c r="BJ9" s="102" t="s">
        <v>143</v>
      </c>
      <c r="BK9" s="103"/>
      <c r="BL9" s="103"/>
      <c r="BM9" s="103"/>
      <c r="BN9" s="104"/>
      <c r="BO9" s="102" t="s">
        <v>251</v>
      </c>
      <c r="BP9" s="103"/>
      <c r="BQ9" s="103"/>
      <c r="BR9" s="103"/>
      <c r="BS9" s="104"/>
      <c r="BT9" s="119" t="s">
        <v>155</v>
      </c>
      <c r="BU9" s="120"/>
      <c r="BV9" s="120"/>
      <c r="BW9" s="120"/>
      <c r="BX9" s="121"/>
      <c r="BY9" s="102" t="s">
        <v>174</v>
      </c>
      <c r="BZ9" s="103"/>
      <c r="CA9" s="103"/>
      <c r="CB9" s="103"/>
      <c r="CC9" s="104"/>
      <c r="CD9" s="102" t="s">
        <v>147</v>
      </c>
      <c r="CE9" s="103"/>
      <c r="CF9" s="103"/>
      <c r="CG9" s="103"/>
      <c r="CH9" s="104"/>
      <c r="CI9" s="102" t="s">
        <v>258</v>
      </c>
      <c r="CJ9" s="103"/>
      <c r="CK9" s="103"/>
      <c r="CL9" s="103"/>
      <c r="CM9" s="104"/>
      <c r="CN9" s="102" t="s">
        <v>80</v>
      </c>
      <c r="CO9" s="103"/>
      <c r="CP9" s="103"/>
      <c r="CQ9" s="103"/>
      <c r="CR9" s="104"/>
      <c r="CS9" s="102" t="s">
        <v>259</v>
      </c>
      <c r="CT9" s="103"/>
      <c r="CU9" s="103"/>
      <c r="CV9" s="103"/>
      <c r="CW9" s="104"/>
      <c r="CX9" s="116" t="s">
        <v>67</v>
      </c>
      <c r="CY9" s="117"/>
      <c r="CZ9" s="117"/>
      <c r="DA9" s="117"/>
      <c r="DB9" s="118"/>
      <c r="DC9" s="102" t="s">
        <v>39</v>
      </c>
      <c r="DD9" s="103"/>
      <c r="DE9" s="103"/>
      <c r="DF9" s="103"/>
      <c r="DG9" s="104"/>
      <c r="DH9" s="102" t="s">
        <v>166</v>
      </c>
      <c r="DI9" s="103"/>
      <c r="DJ9" s="103"/>
      <c r="DK9" s="103"/>
      <c r="DL9" s="104"/>
      <c r="DM9" s="102" t="s">
        <v>167</v>
      </c>
      <c r="DN9" s="103"/>
      <c r="DO9" s="103"/>
      <c r="DP9" s="103"/>
      <c r="DQ9" s="104"/>
      <c r="DR9" s="102" t="s">
        <v>40</v>
      </c>
      <c r="DS9" s="103"/>
      <c r="DT9" s="103"/>
      <c r="DU9" s="103"/>
      <c r="DV9" s="104"/>
      <c r="DW9" s="102" t="s">
        <v>168</v>
      </c>
      <c r="DX9" s="103"/>
      <c r="DY9" s="103"/>
      <c r="DZ9" s="103"/>
      <c r="EA9" s="104"/>
      <c r="EB9" s="102" t="s">
        <v>41</v>
      </c>
      <c r="EC9" s="103"/>
      <c r="ED9" s="103"/>
      <c r="EE9" s="103"/>
      <c r="EF9" s="104"/>
      <c r="EG9" s="11"/>
    </row>
    <row r="10" spans="1:137" ht="78.75" x14ac:dyDescent="0.25">
      <c r="A10" s="115"/>
      <c r="B10" s="115"/>
      <c r="C10" s="12" t="s">
        <v>65</v>
      </c>
      <c r="D10" s="12" t="s">
        <v>66</v>
      </c>
      <c r="E10" s="115"/>
      <c r="F10" s="115"/>
      <c r="G10" s="27" t="s">
        <v>6</v>
      </c>
      <c r="H10" s="27" t="s">
        <v>7</v>
      </c>
      <c r="I10" s="27" t="s">
        <v>8</v>
      </c>
      <c r="J10" s="13" t="s">
        <v>42</v>
      </c>
      <c r="K10" s="12" t="s">
        <v>64</v>
      </c>
      <c r="L10" s="27" t="s">
        <v>6</v>
      </c>
      <c r="M10" s="27" t="s">
        <v>7</v>
      </c>
      <c r="N10" s="27" t="s">
        <v>8</v>
      </c>
      <c r="O10" s="13" t="s">
        <v>42</v>
      </c>
      <c r="P10" s="12" t="s">
        <v>64</v>
      </c>
      <c r="Q10" s="27" t="s">
        <v>6</v>
      </c>
      <c r="R10" s="27" t="s">
        <v>7</v>
      </c>
      <c r="S10" s="27" t="s">
        <v>8</v>
      </c>
      <c r="T10" s="13" t="s">
        <v>42</v>
      </c>
      <c r="U10" s="12" t="s">
        <v>64</v>
      </c>
      <c r="V10" s="27" t="s">
        <v>6</v>
      </c>
      <c r="W10" s="27" t="s">
        <v>7</v>
      </c>
      <c r="X10" s="27" t="s">
        <v>8</v>
      </c>
      <c r="Y10" s="13" t="s">
        <v>42</v>
      </c>
      <c r="Z10" s="12" t="s">
        <v>64</v>
      </c>
      <c r="AA10" s="27" t="s">
        <v>6</v>
      </c>
      <c r="AB10" s="27" t="s">
        <v>7</v>
      </c>
      <c r="AC10" s="27" t="s">
        <v>8</v>
      </c>
      <c r="AD10" s="13" t="s">
        <v>42</v>
      </c>
      <c r="AE10" s="12" t="s">
        <v>64</v>
      </c>
      <c r="AF10" s="27" t="s">
        <v>6</v>
      </c>
      <c r="AG10" s="27" t="s">
        <v>7</v>
      </c>
      <c r="AH10" s="27" t="s">
        <v>8</v>
      </c>
      <c r="AI10" s="13" t="s">
        <v>42</v>
      </c>
      <c r="AJ10" s="12" t="s">
        <v>64</v>
      </c>
      <c r="AK10" s="27" t="s">
        <v>6</v>
      </c>
      <c r="AL10" s="27" t="s">
        <v>7</v>
      </c>
      <c r="AM10" s="27" t="s">
        <v>8</v>
      </c>
      <c r="AN10" s="13" t="s">
        <v>42</v>
      </c>
      <c r="AO10" s="12" t="s">
        <v>64</v>
      </c>
      <c r="AP10" s="27" t="s">
        <v>6</v>
      </c>
      <c r="AQ10" s="27" t="s">
        <v>7</v>
      </c>
      <c r="AR10" s="27" t="s">
        <v>8</v>
      </c>
      <c r="AS10" s="13" t="s">
        <v>42</v>
      </c>
      <c r="AT10" s="12" t="s">
        <v>64</v>
      </c>
      <c r="AU10" s="27" t="s">
        <v>6</v>
      </c>
      <c r="AV10" s="27" t="s">
        <v>7</v>
      </c>
      <c r="AW10" s="27" t="s">
        <v>8</v>
      </c>
      <c r="AX10" s="13" t="s">
        <v>42</v>
      </c>
      <c r="AY10" s="12" t="s">
        <v>64</v>
      </c>
      <c r="AZ10" s="27" t="s">
        <v>6</v>
      </c>
      <c r="BA10" s="27" t="s">
        <v>7</v>
      </c>
      <c r="BB10" s="27" t="s">
        <v>8</v>
      </c>
      <c r="BC10" s="13" t="s">
        <v>42</v>
      </c>
      <c r="BD10" s="12" t="s">
        <v>64</v>
      </c>
      <c r="BE10" s="27" t="s">
        <v>6</v>
      </c>
      <c r="BF10" s="27" t="s">
        <v>7</v>
      </c>
      <c r="BG10" s="27" t="s">
        <v>8</v>
      </c>
      <c r="BH10" s="13" t="s">
        <v>42</v>
      </c>
      <c r="BI10" s="12" t="s">
        <v>64</v>
      </c>
      <c r="BJ10" s="27" t="s">
        <v>6</v>
      </c>
      <c r="BK10" s="27" t="s">
        <v>7</v>
      </c>
      <c r="BL10" s="27" t="s">
        <v>8</v>
      </c>
      <c r="BM10" s="13" t="s">
        <v>42</v>
      </c>
      <c r="BN10" s="12" t="s">
        <v>64</v>
      </c>
      <c r="BO10" s="27" t="s">
        <v>6</v>
      </c>
      <c r="BP10" s="27" t="s">
        <v>7</v>
      </c>
      <c r="BQ10" s="27" t="s">
        <v>8</v>
      </c>
      <c r="BR10" s="13" t="s">
        <v>42</v>
      </c>
      <c r="BS10" s="12" t="s">
        <v>64</v>
      </c>
      <c r="BT10" s="27" t="s">
        <v>6</v>
      </c>
      <c r="BU10" s="27" t="s">
        <v>7</v>
      </c>
      <c r="BV10" s="27" t="s">
        <v>8</v>
      </c>
      <c r="BW10" s="13" t="s">
        <v>42</v>
      </c>
      <c r="BX10" s="12" t="s">
        <v>64</v>
      </c>
      <c r="BY10" s="27" t="s">
        <v>6</v>
      </c>
      <c r="BZ10" s="27" t="s">
        <v>7</v>
      </c>
      <c r="CA10" s="27" t="s">
        <v>8</v>
      </c>
      <c r="CB10" s="13" t="s">
        <v>42</v>
      </c>
      <c r="CC10" s="12" t="s">
        <v>64</v>
      </c>
      <c r="CD10" s="27" t="s">
        <v>6</v>
      </c>
      <c r="CE10" s="27" t="s">
        <v>7</v>
      </c>
      <c r="CF10" s="27" t="s">
        <v>8</v>
      </c>
      <c r="CG10" s="13" t="s">
        <v>42</v>
      </c>
      <c r="CH10" s="12" t="s">
        <v>64</v>
      </c>
      <c r="CI10" s="27" t="s">
        <v>6</v>
      </c>
      <c r="CJ10" s="27" t="s">
        <v>7</v>
      </c>
      <c r="CK10" s="27" t="s">
        <v>8</v>
      </c>
      <c r="CL10" s="13" t="s">
        <v>42</v>
      </c>
      <c r="CM10" s="12" t="s">
        <v>64</v>
      </c>
      <c r="CN10" s="12" t="s">
        <v>6</v>
      </c>
      <c r="CO10" s="27" t="s">
        <v>7</v>
      </c>
      <c r="CP10" s="27" t="s">
        <v>8</v>
      </c>
      <c r="CQ10" s="13" t="s">
        <v>42</v>
      </c>
      <c r="CR10" s="12" t="s">
        <v>64</v>
      </c>
      <c r="CS10" s="27" t="s">
        <v>6</v>
      </c>
      <c r="CT10" s="27" t="s">
        <v>7</v>
      </c>
      <c r="CU10" s="27" t="s">
        <v>8</v>
      </c>
      <c r="CV10" s="13" t="s">
        <v>42</v>
      </c>
      <c r="CW10" s="12" t="s">
        <v>64</v>
      </c>
      <c r="CX10" s="12" t="s">
        <v>6</v>
      </c>
      <c r="CY10" s="12" t="s">
        <v>7</v>
      </c>
      <c r="CZ10" s="12" t="s">
        <v>8</v>
      </c>
      <c r="DA10" s="14" t="s">
        <v>42</v>
      </c>
      <c r="DB10" s="12" t="s">
        <v>64</v>
      </c>
      <c r="DC10" s="27" t="s">
        <v>6</v>
      </c>
      <c r="DD10" s="27" t="s">
        <v>7</v>
      </c>
      <c r="DE10" s="27" t="s">
        <v>8</v>
      </c>
      <c r="DF10" s="13" t="s">
        <v>42</v>
      </c>
      <c r="DG10" s="12" t="s">
        <v>64</v>
      </c>
      <c r="DH10" s="27" t="s">
        <v>6</v>
      </c>
      <c r="DI10" s="27" t="s">
        <v>7</v>
      </c>
      <c r="DJ10" s="27" t="s">
        <v>8</v>
      </c>
      <c r="DK10" s="13" t="s">
        <v>42</v>
      </c>
      <c r="DL10" s="12" t="s">
        <v>64</v>
      </c>
      <c r="DM10" s="27" t="s">
        <v>6</v>
      </c>
      <c r="DN10" s="27" t="s">
        <v>7</v>
      </c>
      <c r="DO10" s="27" t="s">
        <v>8</v>
      </c>
      <c r="DP10" s="13" t="s">
        <v>42</v>
      </c>
      <c r="DQ10" s="12" t="s">
        <v>64</v>
      </c>
      <c r="DR10" s="27" t="s">
        <v>6</v>
      </c>
      <c r="DS10" s="27" t="s">
        <v>7</v>
      </c>
      <c r="DT10" s="27" t="s">
        <v>8</v>
      </c>
      <c r="DU10" s="13" t="s">
        <v>42</v>
      </c>
      <c r="DV10" s="12" t="s">
        <v>64</v>
      </c>
      <c r="DW10" s="27" t="s">
        <v>6</v>
      </c>
      <c r="DX10" s="27" t="s">
        <v>7</v>
      </c>
      <c r="DY10" s="27" t="s">
        <v>8</v>
      </c>
      <c r="DZ10" s="13" t="s">
        <v>42</v>
      </c>
      <c r="EA10" s="12" t="s">
        <v>64</v>
      </c>
      <c r="EB10" s="27" t="s">
        <v>6</v>
      </c>
      <c r="EC10" s="27" t="s">
        <v>7</v>
      </c>
      <c r="ED10" s="27" t="s">
        <v>8</v>
      </c>
      <c r="EE10" s="13" t="s">
        <v>42</v>
      </c>
      <c r="EF10" s="12" t="s">
        <v>64</v>
      </c>
      <c r="EG10" s="11"/>
    </row>
    <row r="11" spans="1:137" ht="15.75" x14ac:dyDescent="0.25">
      <c r="A11" s="27">
        <v>1</v>
      </c>
      <c r="B11" s="27">
        <v>2</v>
      </c>
      <c r="C11" s="27">
        <v>3</v>
      </c>
      <c r="D11" s="27"/>
      <c r="E11" s="27">
        <v>4</v>
      </c>
      <c r="F11" s="27">
        <v>5</v>
      </c>
      <c r="G11" s="27">
        <v>16</v>
      </c>
      <c r="H11" s="27">
        <v>17</v>
      </c>
      <c r="I11" s="27">
        <v>18</v>
      </c>
      <c r="J11" s="27">
        <v>19</v>
      </c>
      <c r="K11" s="27">
        <v>20</v>
      </c>
      <c r="L11" s="27">
        <v>26</v>
      </c>
      <c r="M11" s="27">
        <v>27</v>
      </c>
      <c r="N11" s="27">
        <v>28</v>
      </c>
      <c r="O11" s="27">
        <v>29</v>
      </c>
      <c r="P11" s="27">
        <v>30</v>
      </c>
      <c r="Q11" s="27">
        <v>31</v>
      </c>
      <c r="R11" s="27">
        <v>32</v>
      </c>
      <c r="S11" s="27">
        <v>33</v>
      </c>
      <c r="T11" s="27">
        <v>34</v>
      </c>
      <c r="U11" s="27">
        <v>35</v>
      </c>
      <c r="V11" s="27">
        <v>36</v>
      </c>
      <c r="W11" s="27">
        <v>37</v>
      </c>
      <c r="X11" s="27">
        <v>38</v>
      </c>
      <c r="Y11" s="27">
        <v>39</v>
      </c>
      <c r="Z11" s="27">
        <v>40</v>
      </c>
      <c r="AA11" s="27">
        <v>41</v>
      </c>
      <c r="AB11" s="27">
        <v>42</v>
      </c>
      <c r="AC11" s="27">
        <v>43</v>
      </c>
      <c r="AD11" s="27">
        <v>44</v>
      </c>
      <c r="AE11" s="27">
        <v>45</v>
      </c>
      <c r="AF11" s="27">
        <v>41</v>
      </c>
      <c r="AG11" s="27">
        <v>42</v>
      </c>
      <c r="AH11" s="27">
        <v>43</v>
      </c>
      <c r="AI11" s="27">
        <v>44</v>
      </c>
      <c r="AJ11" s="27">
        <v>45</v>
      </c>
      <c r="AK11" s="27">
        <v>41</v>
      </c>
      <c r="AL11" s="27">
        <v>42</v>
      </c>
      <c r="AM11" s="27">
        <v>43</v>
      </c>
      <c r="AN11" s="27">
        <v>44</v>
      </c>
      <c r="AO11" s="27">
        <v>45</v>
      </c>
      <c r="AP11" s="27">
        <v>41</v>
      </c>
      <c r="AQ11" s="27">
        <v>42</v>
      </c>
      <c r="AR11" s="27">
        <v>43</v>
      </c>
      <c r="AS11" s="27">
        <v>44</v>
      </c>
      <c r="AT11" s="27">
        <v>45</v>
      </c>
      <c r="AU11" s="27">
        <v>41</v>
      </c>
      <c r="AV11" s="27">
        <v>42</v>
      </c>
      <c r="AW11" s="27">
        <v>43</v>
      </c>
      <c r="AX11" s="27">
        <v>44</v>
      </c>
      <c r="AY11" s="27">
        <v>45</v>
      </c>
      <c r="AZ11" s="27">
        <v>46</v>
      </c>
      <c r="BA11" s="27">
        <v>47</v>
      </c>
      <c r="BB11" s="27">
        <v>48</v>
      </c>
      <c r="BC11" s="27">
        <v>49</v>
      </c>
      <c r="BD11" s="27">
        <v>50</v>
      </c>
      <c r="BE11" s="27">
        <v>51</v>
      </c>
      <c r="BF11" s="27">
        <v>52</v>
      </c>
      <c r="BG11" s="27">
        <v>53</v>
      </c>
      <c r="BH11" s="27">
        <v>54</v>
      </c>
      <c r="BI11" s="27">
        <v>55</v>
      </c>
      <c r="BJ11" s="27">
        <v>51</v>
      </c>
      <c r="BK11" s="27">
        <v>52</v>
      </c>
      <c r="BL11" s="27">
        <v>53</v>
      </c>
      <c r="BM11" s="27">
        <v>54</v>
      </c>
      <c r="BN11" s="27">
        <v>55</v>
      </c>
      <c r="BO11" s="27">
        <v>51</v>
      </c>
      <c r="BP11" s="27">
        <v>52</v>
      </c>
      <c r="BQ11" s="27">
        <v>53</v>
      </c>
      <c r="BR11" s="27">
        <v>54</v>
      </c>
      <c r="BS11" s="27">
        <v>55</v>
      </c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>
        <v>51</v>
      </c>
      <c r="CE11" s="27">
        <v>52</v>
      </c>
      <c r="CF11" s="27">
        <v>53</v>
      </c>
      <c r="CG11" s="27">
        <v>54</v>
      </c>
      <c r="CH11" s="27">
        <v>55</v>
      </c>
      <c r="CI11" s="27">
        <v>66</v>
      </c>
      <c r="CJ11" s="27">
        <v>67</v>
      </c>
      <c r="CK11" s="27">
        <v>68</v>
      </c>
      <c r="CL11" s="27">
        <v>69</v>
      </c>
      <c r="CM11" s="27">
        <v>70</v>
      </c>
      <c r="CN11" s="27">
        <v>81</v>
      </c>
      <c r="CO11" s="27">
        <v>82</v>
      </c>
      <c r="CP11" s="27">
        <v>83</v>
      </c>
      <c r="CQ11" s="27">
        <v>84</v>
      </c>
      <c r="CR11" s="27">
        <v>85</v>
      </c>
      <c r="CS11" s="27">
        <v>86</v>
      </c>
      <c r="CT11" s="27">
        <v>87</v>
      </c>
      <c r="CU11" s="27">
        <v>88</v>
      </c>
      <c r="CV11" s="27">
        <v>89</v>
      </c>
      <c r="CW11" s="27">
        <v>90</v>
      </c>
      <c r="CX11" s="27"/>
      <c r="CY11" s="27"/>
      <c r="CZ11" s="27"/>
      <c r="DA11" s="27"/>
      <c r="DB11" s="27"/>
      <c r="DC11" s="27">
        <v>91</v>
      </c>
      <c r="DD11" s="27">
        <v>92</v>
      </c>
      <c r="DE11" s="27">
        <v>93</v>
      </c>
      <c r="DF11" s="27">
        <v>94</v>
      </c>
      <c r="DG11" s="27">
        <v>95</v>
      </c>
      <c r="DH11" s="27">
        <v>96</v>
      </c>
      <c r="DI11" s="27">
        <v>97</v>
      </c>
      <c r="DJ11" s="27">
        <v>98</v>
      </c>
      <c r="DK11" s="27">
        <v>99</v>
      </c>
      <c r="DL11" s="27">
        <v>100</v>
      </c>
      <c r="DM11" s="27">
        <v>101</v>
      </c>
      <c r="DN11" s="27">
        <v>102</v>
      </c>
      <c r="DO11" s="27">
        <v>103</v>
      </c>
      <c r="DP11" s="27">
        <v>104</v>
      </c>
      <c r="DQ11" s="27">
        <v>105</v>
      </c>
      <c r="DR11" s="27">
        <v>106</v>
      </c>
      <c r="DS11" s="27">
        <v>107</v>
      </c>
      <c r="DT11" s="27">
        <v>108</v>
      </c>
      <c r="DU11" s="27">
        <v>109</v>
      </c>
      <c r="DV11" s="27">
        <v>110</v>
      </c>
      <c r="DW11" s="27">
        <v>111</v>
      </c>
      <c r="DX11" s="27">
        <v>112</v>
      </c>
      <c r="DY11" s="27">
        <v>113</v>
      </c>
      <c r="DZ11" s="27">
        <v>114</v>
      </c>
      <c r="EA11" s="27">
        <v>115</v>
      </c>
      <c r="EB11" s="27">
        <v>116</v>
      </c>
      <c r="EC11" s="27">
        <v>117</v>
      </c>
      <c r="ED11" s="27">
        <v>118</v>
      </c>
      <c r="EE11" s="27">
        <v>119</v>
      </c>
      <c r="EF11" s="27">
        <v>120</v>
      </c>
      <c r="EG11" s="11"/>
    </row>
    <row r="12" spans="1:137" ht="15.75" x14ac:dyDescent="0.25">
      <c r="A12" s="13"/>
      <c r="B12" s="27" t="s">
        <v>117</v>
      </c>
      <c r="C12" s="8">
        <f>SUM(C13:C27)</f>
        <v>93793.753544624895</v>
      </c>
      <c r="D12" s="8">
        <f>SUM(D13:D27)</f>
        <v>179974.13952018594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 t="s">
        <v>10</v>
      </c>
      <c r="BP12" s="13" t="s">
        <v>10</v>
      </c>
      <c r="BQ12" s="13" t="s">
        <v>10</v>
      </c>
      <c r="BR12" s="13" t="s">
        <v>10</v>
      </c>
      <c r="BS12" s="13" t="s">
        <v>10</v>
      </c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1"/>
    </row>
    <row r="13" spans="1:137" ht="75" customHeight="1" x14ac:dyDescent="0.25">
      <c r="A13" s="94">
        <v>1</v>
      </c>
      <c r="B13" s="132" t="s">
        <v>351</v>
      </c>
      <c r="C13" s="135">
        <v>3918.1088300000001</v>
      </c>
      <c r="D13" s="135">
        <f>SUM(J13,J14,J15)</f>
        <v>4508.5404242999994</v>
      </c>
      <c r="E13" s="94">
        <v>11</v>
      </c>
      <c r="F13" s="94" t="s">
        <v>87</v>
      </c>
      <c r="G13" s="13" t="s">
        <v>260</v>
      </c>
      <c r="H13" s="13">
        <v>239</v>
      </c>
      <c r="I13" s="13">
        <v>1.2819278999999999</v>
      </c>
      <c r="J13" s="13">
        <f t="shared" ref="J13:J16" si="0">H13*I13*K13</f>
        <v>612.76153619999991</v>
      </c>
      <c r="K13" s="13">
        <v>2</v>
      </c>
      <c r="L13" s="13" t="s">
        <v>10</v>
      </c>
      <c r="M13" s="13" t="s">
        <v>10</v>
      </c>
      <c r="N13" s="13" t="s">
        <v>10</v>
      </c>
      <c r="O13" s="13" t="s">
        <v>10</v>
      </c>
      <c r="P13" s="13" t="s">
        <v>10</v>
      </c>
      <c r="Q13" s="13" t="s">
        <v>10</v>
      </c>
      <c r="R13" s="13" t="s">
        <v>10</v>
      </c>
      <c r="S13" s="13" t="s">
        <v>10</v>
      </c>
      <c r="T13" s="13" t="s">
        <v>10</v>
      </c>
      <c r="U13" s="13" t="s">
        <v>10</v>
      </c>
      <c r="V13" s="13" t="s">
        <v>10</v>
      </c>
      <c r="W13" s="13" t="s">
        <v>10</v>
      </c>
      <c r="X13" s="13" t="s">
        <v>10</v>
      </c>
      <c r="Y13" s="13" t="s">
        <v>10</v>
      </c>
      <c r="Z13" s="13" t="s">
        <v>10</v>
      </c>
      <c r="AA13" s="13" t="s">
        <v>10</v>
      </c>
      <c r="AB13" s="13" t="s">
        <v>10</v>
      </c>
      <c r="AC13" s="13" t="s">
        <v>10</v>
      </c>
      <c r="AD13" s="13" t="s">
        <v>10</v>
      </c>
      <c r="AE13" s="13" t="s">
        <v>10</v>
      </c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 t="s">
        <v>10</v>
      </c>
      <c r="BA13" s="13" t="s">
        <v>10</v>
      </c>
      <c r="BB13" s="13" t="s">
        <v>10</v>
      </c>
      <c r="BC13" s="13" t="s">
        <v>10</v>
      </c>
      <c r="BD13" s="13" t="s">
        <v>10</v>
      </c>
      <c r="BE13" s="13" t="s">
        <v>10</v>
      </c>
      <c r="BF13" s="13" t="s">
        <v>10</v>
      </c>
      <c r="BG13" s="13" t="s">
        <v>10</v>
      </c>
      <c r="BH13" s="13" t="s">
        <v>10</v>
      </c>
      <c r="BI13" s="13" t="s">
        <v>10</v>
      </c>
      <c r="BJ13" s="13" t="s">
        <v>10</v>
      </c>
      <c r="BK13" s="13" t="s">
        <v>10</v>
      </c>
      <c r="BL13" s="13" t="s">
        <v>10</v>
      </c>
      <c r="BM13" s="13" t="s">
        <v>10</v>
      </c>
      <c r="BN13" s="13" t="s">
        <v>10</v>
      </c>
      <c r="BO13" s="13" t="s">
        <v>10</v>
      </c>
      <c r="BP13" s="13" t="s">
        <v>10</v>
      </c>
      <c r="BQ13" s="13" t="s">
        <v>10</v>
      </c>
      <c r="BR13" s="13" t="s">
        <v>10</v>
      </c>
      <c r="BS13" s="13" t="s">
        <v>10</v>
      </c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 t="s">
        <v>10</v>
      </c>
      <c r="CE13" s="13" t="s">
        <v>10</v>
      </c>
      <c r="CF13" s="13" t="s">
        <v>10</v>
      </c>
      <c r="CG13" s="13" t="s">
        <v>10</v>
      </c>
      <c r="CH13" s="13" t="s">
        <v>10</v>
      </c>
      <c r="CI13" s="13" t="s">
        <v>10</v>
      </c>
      <c r="CJ13" s="13" t="s">
        <v>10</v>
      </c>
      <c r="CK13" s="13" t="s">
        <v>10</v>
      </c>
      <c r="CL13" s="13" t="s">
        <v>10</v>
      </c>
      <c r="CM13" s="13" t="s">
        <v>10</v>
      </c>
      <c r="CN13" s="13" t="s">
        <v>10</v>
      </c>
      <c r="CO13" s="13" t="s">
        <v>10</v>
      </c>
      <c r="CP13" s="13" t="s">
        <v>10</v>
      </c>
      <c r="CQ13" s="13" t="s">
        <v>10</v>
      </c>
      <c r="CR13" s="13" t="s">
        <v>10</v>
      </c>
      <c r="CS13" s="13" t="s">
        <v>10</v>
      </c>
      <c r="CT13" s="13" t="s">
        <v>10</v>
      </c>
      <c r="CU13" s="13" t="s">
        <v>10</v>
      </c>
      <c r="CV13" s="13" t="s">
        <v>10</v>
      </c>
      <c r="CW13" s="13" t="s">
        <v>10</v>
      </c>
      <c r="CX13" s="13" t="s">
        <v>10</v>
      </c>
      <c r="CY13" s="13" t="s">
        <v>10</v>
      </c>
      <c r="CZ13" s="13" t="s">
        <v>10</v>
      </c>
      <c r="DA13" s="13" t="s">
        <v>10</v>
      </c>
      <c r="DB13" s="13" t="s">
        <v>10</v>
      </c>
      <c r="DC13" s="13" t="s">
        <v>10</v>
      </c>
      <c r="DD13" s="13" t="s">
        <v>10</v>
      </c>
      <c r="DE13" s="13" t="s">
        <v>10</v>
      </c>
      <c r="DF13" s="13" t="s">
        <v>10</v>
      </c>
      <c r="DG13" s="13" t="s">
        <v>10</v>
      </c>
      <c r="DH13" s="13" t="s">
        <v>10</v>
      </c>
      <c r="DI13" s="13" t="s">
        <v>10</v>
      </c>
      <c r="DJ13" s="13" t="s">
        <v>10</v>
      </c>
      <c r="DK13" s="13" t="s">
        <v>10</v>
      </c>
      <c r="DL13" s="13" t="s">
        <v>10</v>
      </c>
      <c r="DM13" s="13" t="s">
        <v>10</v>
      </c>
      <c r="DN13" s="13" t="s">
        <v>10</v>
      </c>
      <c r="DO13" s="13" t="s">
        <v>10</v>
      </c>
      <c r="DP13" s="13" t="s">
        <v>10</v>
      </c>
      <c r="DQ13" s="13" t="s">
        <v>10</v>
      </c>
      <c r="DR13" s="13" t="s">
        <v>10</v>
      </c>
      <c r="DS13" s="13" t="s">
        <v>10</v>
      </c>
      <c r="DT13" s="13" t="s">
        <v>10</v>
      </c>
      <c r="DU13" s="13" t="s">
        <v>10</v>
      </c>
      <c r="DV13" s="13" t="s">
        <v>10</v>
      </c>
      <c r="DW13" s="13" t="s">
        <v>10</v>
      </c>
      <c r="DX13" s="13" t="s">
        <v>10</v>
      </c>
      <c r="DY13" s="13" t="s">
        <v>10</v>
      </c>
      <c r="DZ13" s="13" t="s">
        <v>10</v>
      </c>
      <c r="EA13" s="13" t="s">
        <v>10</v>
      </c>
      <c r="EB13" s="13" t="s">
        <v>10</v>
      </c>
      <c r="EC13" s="13" t="s">
        <v>10</v>
      </c>
      <c r="ED13" s="13" t="s">
        <v>10</v>
      </c>
      <c r="EE13" s="13" t="s">
        <v>10</v>
      </c>
      <c r="EF13" s="13" t="s">
        <v>10</v>
      </c>
      <c r="EG13" s="11" t="s">
        <v>10</v>
      </c>
    </row>
    <row r="14" spans="1:137" ht="75" customHeight="1" x14ac:dyDescent="0.25">
      <c r="A14" s="131"/>
      <c r="B14" s="133"/>
      <c r="C14" s="136"/>
      <c r="D14" s="136"/>
      <c r="E14" s="131"/>
      <c r="F14" s="131"/>
      <c r="G14" s="13" t="s">
        <v>261</v>
      </c>
      <c r="H14" s="13">
        <v>309</v>
      </c>
      <c r="I14" s="13">
        <v>1.2819278999999999</v>
      </c>
      <c r="J14" s="13">
        <f t="shared" si="0"/>
        <v>2376.6943265999998</v>
      </c>
      <c r="K14" s="13">
        <v>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1"/>
    </row>
    <row r="15" spans="1:137" ht="75" customHeight="1" x14ac:dyDescent="0.25">
      <c r="A15" s="95"/>
      <c r="B15" s="134"/>
      <c r="C15" s="137"/>
      <c r="D15" s="137"/>
      <c r="E15" s="95"/>
      <c r="F15" s="95"/>
      <c r="G15" s="13" t="s">
        <v>262</v>
      </c>
      <c r="H15" s="13">
        <v>395</v>
      </c>
      <c r="I15" s="13">
        <v>1.2819278999999999</v>
      </c>
      <c r="J15" s="13">
        <f t="shared" si="0"/>
        <v>1519.0845614999998</v>
      </c>
      <c r="K15" s="13">
        <v>3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1"/>
    </row>
    <row r="16" spans="1:137" ht="78.75" x14ac:dyDescent="0.25">
      <c r="A16" s="13">
        <v>2</v>
      </c>
      <c r="B16" s="62" t="s">
        <v>352</v>
      </c>
      <c r="C16" s="53">
        <v>4240.1396599999998</v>
      </c>
      <c r="D16" s="53">
        <f>SUM(J16,Y16,AD16)</f>
        <v>15860.011978800001</v>
      </c>
      <c r="E16" s="13">
        <v>1</v>
      </c>
      <c r="F16" s="13" t="s">
        <v>87</v>
      </c>
      <c r="G16" s="13" t="s">
        <v>262</v>
      </c>
      <c r="H16" s="13">
        <v>395</v>
      </c>
      <c r="I16" s="13">
        <v>1.2819278999999999</v>
      </c>
      <c r="J16" s="13">
        <f t="shared" si="0"/>
        <v>1012.723041</v>
      </c>
      <c r="K16" s="13">
        <v>2</v>
      </c>
      <c r="L16" s="13" t="s">
        <v>10</v>
      </c>
      <c r="M16" s="13" t="s">
        <v>10</v>
      </c>
      <c r="N16" s="13" t="s">
        <v>10</v>
      </c>
      <c r="O16" s="13" t="s">
        <v>10</v>
      </c>
      <c r="P16" s="13" t="s">
        <v>10</v>
      </c>
      <c r="Q16" s="13" t="s">
        <v>10</v>
      </c>
      <c r="R16" s="13" t="s">
        <v>10</v>
      </c>
      <c r="S16" s="13" t="s">
        <v>10</v>
      </c>
      <c r="T16" s="13" t="s">
        <v>10</v>
      </c>
      <c r="U16" s="13" t="s">
        <v>10</v>
      </c>
      <c r="V16" s="13" t="s">
        <v>136</v>
      </c>
      <c r="W16" s="13">
        <v>1615</v>
      </c>
      <c r="X16" s="13">
        <v>1.2819278999999999</v>
      </c>
      <c r="Y16" s="13">
        <f>W16*X16*Z16</f>
        <v>4140.627117</v>
      </c>
      <c r="Z16" s="13">
        <v>2</v>
      </c>
      <c r="AA16" s="13" t="s">
        <v>263</v>
      </c>
      <c r="AB16" s="13">
        <v>928</v>
      </c>
      <c r="AC16" s="13">
        <v>1.2819278999999999</v>
      </c>
      <c r="AD16" s="13">
        <f>AB16*AC16*AE16</f>
        <v>10706.6618208</v>
      </c>
      <c r="AE16" s="13">
        <v>9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 t="s">
        <v>10</v>
      </c>
      <c r="BA16" s="13" t="s">
        <v>10</v>
      </c>
      <c r="BB16" s="13" t="s">
        <v>10</v>
      </c>
      <c r="BC16" s="13" t="s">
        <v>10</v>
      </c>
      <c r="BD16" s="13" t="s">
        <v>10</v>
      </c>
      <c r="BE16" s="13" t="s">
        <v>10</v>
      </c>
      <c r="BF16" s="13" t="s">
        <v>10</v>
      </c>
      <c r="BG16" s="13" t="s">
        <v>10</v>
      </c>
      <c r="BH16" s="13" t="s">
        <v>10</v>
      </c>
      <c r="BI16" s="13" t="s">
        <v>10</v>
      </c>
      <c r="BJ16" s="13" t="s">
        <v>10</v>
      </c>
      <c r="BK16" s="13" t="s">
        <v>10</v>
      </c>
      <c r="BL16" s="13" t="s">
        <v>10</v>
      </c>
      <c r="BM16" s="13" t="s">
        <v>10</v>
      </c>
      <c r="BN16" s="13" t="s">
        <v>10</v>
      </c>
      <c r="BO16" s="13" t="s">
        <v>10</v>
      </c>
      <c r="BP16" s="13" t="s">
        <v>10</v>
      </c>
      <c r="BQ16" s="13" t="s">
        <v>10</v>
      </c>
      <c r="BR16" s="13" t="s">
        <v>10</v>
      </c>
      <c r="BS16" s="13" t="s">
        <v>10</v>
      </c>
      <c r="BT16" s="13" t="s">
        <v>10</v>
      </c>
      <c r="BU16" s="13" t="s">
        <v>10</v>
      </c>
      <c r="BV16" s="13" t="s">
        <v>10</v>
      </c>
      <c r="BW16" s="13" t="s">
        <v>10</v>
      </c>
      <c r="BX16" s="13" t="s">
        <v>10</v>
      </c>
      <c r="BY16" s="13" t="s">
        <v>10</v>
      </c>
      <c r="BZ16" s="13" t="s">
        <v>10</v>
      </c>
      <c r="CA16" s="13" t="s">
        <v>10</v>
      </c>
      <c r="CB16" s="13" t="s">
        <v>10</v>
      </c>
      <c r="CC16" s="13" t="s">
        <v>10</v>
      </c>
      <c r="CD16" s="13" t="s">
        <v>10</v>
      </c>
      <c r="CE16" s="13" t="s">
        <v>10</v>
      </c>
      <c r="CF16" s="13" t="s">
        <v>10</v>
      </c>
      <c r="CG16" s="13" t="s">
        <v>10</v>
      </c>
      <c r="CH16" s="13" t="s">
        <v>10</v>
      </c>
      <c r="CI16" s="13" t="s">
        <v>10</v>
      </c>
      <c r="CJ16" s="13" t="s">
        <v>10</v>
      </c>
      <c r="CK16" s="13" t="s">
        <v>10</v>
      </c>
      <c r="CL16" s="13" t="s">
        <v>10</v>
      </c>
      <c r="CM16" s="13" t="s">
        <v>10</v>
      </c>
      <c r="CN16" s="13" t="s">
        <v>10</v>
      </c>
      <c r="CO16" s="13" t="s">
        <v>10</v>
      </c>
      <c r="CP16" s="13" t="s">
        <v>10</v>
      </c>
      <c r="CQ16" s="13" t="s">
        <v>10</v>
      </c>
      <c r="CR16" s="13" t="s">
        <v>10</v>
      </c>
      <c r="CS16" s="13" t="s">
        <v>10</v>
      </c>
      <c r="CT16" s="13" t="s">
        <v>10</v>
      </c>
      <c r="CU16" s="13" t="s">
        <v>10</v>
      </c>
      <c r="CV16" s="13" t="s">
        <v>10</v>
      </c>
      <c r="CW16" s="13" t="s">
        <v>10</v>
      </c>
      <c r="CX16" s="13" t="s">
        <v>10</v>
      </c>
      <c r="CY16" s="13" t="s">
        <v>10</v>
      </c>
      <c r="CZ16" s="13" t="s">
        <v>10</v>
      </c>
      <c r="DA16" s="13" t="s">
        <v>10</v>
      </c>
      <c r="DB16" s="13" t="s">
        <v>10</v>
      </c>
      <c r="DC16" s="13" t="s">
        <v>10</v>
      </c>
      <c r="DD16" s="13" t="s">
        <v>10</v>
      </c>
      <c r="DE16" s="13" t="s">
        <v>10</v>
      </c>
      <c r="DF16" s="13" t="s">
        <v>10</v>
      </c>
      <c r="DG16" s="13" t="s">
        <v>10</v>
      </c>
      <c r="DH16" s="13" t="s">
        <v>10</v>
      </c>
      <c r="DI16" s="13" t="s">
        <v>10</v>
      </c>
      <c r="DJ16" s="13" t="s">
        <v>10</v>
      </c>
      <c r="DK16" s="13" t="s">
        <v>10</v>
      </c>
      <c r="DL16" s="13" t="s">
        <v>10</v>
      </c>
      <c r="DM16" s="13" t="s">
        <v>10</v>
      </c>
      <c r="DN16" s="13" t="s">
        <v>10</v>
      </c>
      <c r="DO16" s="13" t="s">
        <v>10</v>
      </c>
      <c r="DP16" s="13" t="s">
        <v>10</v>
      </c>
      <c r="DQ16" s="13" t="s">
        <v>10</v>
      </c>
      <c r="DR16" s="13" t="s">
        <v>10</v>
      </c>
      <c r="DS16" s="13" t="s">
        <v>10</v>
      </c>
      <c r="DT16" s="13" t="s">
        <v>10</v>
      </c>
      <c r="DU16" s="13" t="s">
        <v>10</v>
      </c>
      <c r="DV16" s="13" t="s">
        <v>10</v>
      </c>
      <c r="DW16" s="13" t="s">
        <v>10</v>
      </c>
      <c r="DX16" s="13" t="s">
        <v>10</v>
      </c>
      <c r="DY16" s="13" t="s">
        <v>10</v>
      </c>
      <c r="DZ16" s="13" t="s">
        <v>10</v>
      </c>
      <c r="EA16" s="13" t="s">
        <v>10</v>
      </c>
      <c r="EB16" s="13" t="s">
        <v>10</v>
      </c>
      <c r="EC16" s="13" t="s">
        <v>10</v>
      </c>
      <c r="ED16" s="13" t="s">
        <v>10</v>
      </c>
      <c r="EE16" s="13" t="s">
        <v>10</v>
      </c>
      <c r="EF16" s="13" t="s">
        <v>10</v>
      </c>
      <c r="EG16" s="11"/>
    </row>
    <row r="17" spans="1:137" ht="63" x14ac:dyDescent="0.25">
      <c r="A17" s="13">
        <v>3</v>
      </c>
      <c r="B17" s="63" t="s">
        <v>353</v>
      </c>
      <c r="C17" s="53">
        <v>946.18757000000005</v>
      </c>
      <c r="D17" s="53">
        <f>SUM(EE17)</f>
        <v>4503.733194675</v>
      </c>
      <c r="E17" s="13">
        <v>5.75</v>
      </c>
      <c r="F17" s="13" t="s">
        <v>12</v>
      </c>
      <c r="G17" s="13" t="s">
        <v>10</v>
      </c>
      <c r="H17" s="13" t="s">
        <v>10</v>
      </c>
      <c r="I17" s="13" t="s">
        <v>10</v>
      </c>
      <c r="J17" s="13" t="s">
        <v>10</v>
      </c>
      <c r="K17" s="13" t="s">
        <v>10</v>
      </c>
      <c r="L17" s="13" t="s">
        <v>10</v>
      </c>
      <c r="M17" s="13" t="s">
        <v>10</v>
      </c>
      <c r="N17" s="13" t="s">
        <v>10</v>
      </c>
      <c r="O17" s="13" t="s">
        <v>10</v>
      </c>
      <c r="P17" s="13" t="s">
        <v>10</v>
      </c>
      <c r="Q17" s="13" t="s">
        <v>10</v>
      </c>
      <c r="R17" s="13" t="s">
        <v>10</v>
      </c>
      <c r="S17" s="13" t="s">
        <v>10</v>
      </c>
      <c r="T17" s="13" t="s">
        <v>10</v>
      </c>
      <c r="U17" s="13" t="s">
        <v>10</v>
      </c>
      <c r="V17" s="13" t="s">
        <v>10</v>
      </c>
      <c r="W17" s="13" t="s">
        <v>10</v>
      </c>
      <c r="X17" s="13" t="s">
        <v>10</v>
      </c>
      <c r="Y17" s="13" t="s">
        <v>10</v>
      </c>
      <c r="Z17" s="13" t="s">
        <v>10</v>
      </c>
      <c r="AA17" s="13" t="s">
        <v>10</v>
      </c>
      <c r="AB17" s="13" t="s">
        <v>10</v>
      </c>
      <c r="AC17" s="13" t="s">
        <v>10</v>
      </c>
      <c r="AD17" s="13" t="s">
        <v>10</v>
      </c>
      <c r="AE17" s="13" t="s">
        <v>10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 t="s">
        <v>10</v>
      </c>
      <c r="BA17" s="13" t="s">
        <v>10</v>
      </c>
      <c r="BB17" s="13" t="s">
        <v>10</v>
      </c>
      <c r="BC17" s="13" t="s">
        <v>10</v>
      </c>
      <c r="BD17" s="13" t="s">
        <v>10</v>
      </c>
      <c r="BE17" s="13" t="s">
        <v>10</v>
      </c>
      <c r="BF17" s="13" t="s">
        <v>10</v>
      </c>
      <c r="BG17" s="13" t="s">
        <v>10</v>
      </c>
      <c r="BH17" s="13" t="s">
        <v>10</v>
      </c>
      <c r="BI17" s="13" t="s">
        <v>10</v>
      </c>
      <c r="BJ17" s="13" t="s">
        <v>10</v>
      </c>
      <c r="BK17" s="13" t="s">
        <v>10</v>
      </c>
      <c r="BL17" s="13" t="s">
        <v>10</v>
      </c>
      <c r="BM17" s="13" t="s">
        <v>10</v>
      </c>
      <c r="BN17" s="13" t="s">
        <v>10</v>
      </c>
      <c r="BO17" s="13" t="s">
        <v>10</v>
      </c>
      <c r="BP17" s="13" t="s">
        <v>10</v>
      </c>
      <c r="BQ17" s="13" t="s">
        <v>10</v>
      </c>
      <c r="BR17" s="13" t="s">
        <v>10</v>
      </c>
      <c r="BS17" s="13" t="s">
        <v>10</v>
      </c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 t="s">
        <v>10</v>
      </c>
      <c r="CE17" s="13" t="s">
        <v>10</v>
      </c>
      <c r="CF17" s="13" t="s">
        <v>10</v>
      </c>
      <c r="CG17" s="13" t="s">
        <v>10</v>
      </c>
      <c r="CH17" s="13" t="s">
        <v>10</v>
      </c>
      <c r="CI17" s="13" t="s">
        <v>10</v>
      </c>
      <c r="CJ17" s="13" t="s">
        <v>10</v>
      </c>
      <c r="CK17" s="13" t="s">
        <v>10</v>
      </c>
      <c r="CL17" s="13" t="s">
        <v>10</v>
      </c>
      <c r="CM17" s="13" t="s">
        <v>10</v>
      </c>
      <c r="CN17" s="13" t="s">
        <v>10</v>
      </c>
      <c r="CO17" s="13" t="s">
        <v>10</v>
      </c>
      <c r="CP17" s="13" t="s">
        <v>10</v>
      </c>
      <c r="CQ17" s="13" t="s">
        <v>10</v>
      </c>
      <c r="CR17" s="13" t="s">
        <v>10</v>
      </c>
      <c r="CS17" s="13" t="s">
        <v>10</v>
      </c>
      <c r="CT17" s="13" t="s">
        <v>10</v>
      </c>
      <c r="CU17" s="13" t="s">
        <v>10</v>
      </c>
      <c r="CV17" s="13" t="s">
        <v>10</v>
      </c>
      <c r="CW17" s="13" t="s">
        <v>10</v>
      </c>
      <c r="CX17" s="13"/>
      <c r="CY17" s="13"/>
      <c r="CZ17" s="13"/>
      <c r="DA17" s="13"/>
      <c r="DB17" s="13"/>
      <c r="DC17" s="13" t="s">
        <v>10</v>
      </c>
      <c r="DD17" s="13" t="s">
        <v>10</v>
      </c>
      <c r="DE17" s="13" t="s">
        <v>10</v>
      </c>
      <c r="DF17" s="13" t="s">
        <v>10</v>
      </c>
      <c r="DG17" s="13" t="s">
        <v>10</v>
      </c>
      <c r="DH17" s="13" t="s">
        <v>10</v>
      </c>
      <c r="DI17" s="13" t="s">
        <v>10</v>
      </c>
      <c r="DJ17" s="13" t="s">
        <v>10</v>
      </c>
      <c r="DK17" s="13" t="s">
        <v>10</v>
      </c>
      <c r="DL17" s="13" t="s">
        <v>10</v>
      </c>
      <c r="DM17" s="13" t="s">
        <v>10</v>
      </c>
      <c r="DN17" s="13" t="s">
        <v>10</v>
      </c>
      <c r="DO17" s="13" t="s">
        <v>10</v>
      </c>
      <c r="DP17" s="13" t="s">
        <v>10</v>
      </c>
      <c r="DQ17" s="13" t="s">
        <v>10</v>
      </c>
      <c r="DR17" s="13" t="s">
        <v>10</v>
      </c>
      <c r="DS17" s="13" t="s">
        <v>10</v>
      </c>
      <c r="DT17" s="13" t="s">
        <v>10</v>
      </c>
      <c r="DU17" s="13" t="s">
        <v>10</v>
      </c>
      <c r="DV17" s="13" t="s">
        <v>10</v>
      </c>
      <c r="DW17" s="13" t="s">
        <v>10</v>
      </c>
      <c r="DX17" s="13" t="s">
        <v>10</v>
      </c>
      <c r="DY17" s="13" t="s">
        <v>10</v>
      </c>
      <c r="DZ17" s="13" t="s">
        <v>10</v>
      </c>
      <c r="EA17" s="13" t="s">
        <v>10</v>
      </c>
      <c r="EB17" s="13" t="s">
        <v>354</v>
      </c>
      <c r="EC17" s="13">
        <v>611</v>
      </c>
      <c r="ED17" s="13">
        <v>1.2819278999999999</v>
      </c>
      <c r="EE17" s="13">
        <f>EF17*ED17*EC17</f>
        <v>4503.733194675</v>
      </c>
      <c r="EF17" s="13">
        <v>5.75</v>
      </c>
      <c r="EG17" s="11"/>
    </row>
    <row r="18" spans="1:137" ht="63" x14ac:dyDescent="0.25">
      <c r="A18" s="13">
        <v>4</v>
      </c>
      <c r="B18" s="27" t="s">
        <v>264</v>
      </c>
      <c r="C18" s="53">
        <v>4831.9520000000002</v>
      </c>
      <c r="D18" s="53">
        <f>SUM(DK18,DU18,DZ18,EE18)</f>
        <v>9674.6931962373001</v>
      </c>
      <c r="E18" s="13">
        <v>0.95</v>
      </c>
      <c r="F18" s="13" t="s">
        <v>12</v>
      </c>
      <c r="G18" s="13" t="s">
        <v>10</v>
      </c>
      <c r="H18" s="13" t="s">
        <v>10</v>
      </c>
      <c r="I18" s="13" t="s">
        <v>10</v>
      </c>
      <c r="J18" s="13" t="s">
        <v>10</v>
      </c>
      <c r="K18" s="13" t="s">
        <v>10</v>
      </c>
      <c r="L18" s="13" t="s">
        <v>10</v>
      </c>
      <c r="M18" s="13" t="s">
        <v>10</v>
      </c>
      <c r="N18" s="13" t="s">
        <v>10</v>
      </c>
      <c r="O18" s="13" t="s">
        <v>10</v>
      </c>
      <c r="P18" s="13" t="s">
        <v>10</v>
      </c>
      <c r="Q18" s="13" t="s">
        <v>10</v>
      </c>
      <c r="R18" s="13" t="s">
        <v>10</v>
      </c>
      <c r="S18" s="13" t="s">
        <v>10</v>
      </c>
      <c r="T18" s="13" t="s">
        <v>10</v>
      </c>
      <c r="U18" s="13" t="s">
        <v>10</v>
      </c>
      <c r="V18" s="13" t="s">
        <v>10</v>
      </c>
      <c r="W18" s="13" t="s">
        <v>10</v>
      </c>
      <c r="X18" s="13" t="s">
        <v>10</v>
      </c>
      <c r="Y18" s="13" t="s">
        <v>10</v>
      </c>
      <c r="Z18" s="13" t="s">
        <v>10</v>
      </c>
      <c r="AA18" s="13" t="s">
        <v>10</v>
      </c>
      <c r="AB18" s="13" t="s">
        <v>10</v>
      </c>
      <c r="AC18" s="13" t="s">
        <v>10</v>
      </c>
      <c r="AD18" s="13" t="s">
        <v>10</v>
      </c>
      <c r="AE18" s="13" t="s">
        <v>10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 t="s">
        <v>10</v>
      </c>
      <c r="BA18" s="13" t="s">
        <v>10</v>
      </c>
      <c r="BB18" s="13" t="s">
        <v>10</v>
      </c>
      <c r="BC18" s="13" t="s">
        <v>10</v>
      </c>
      <c r="BD18" s="13" t="s">
        <v>10</v>
      </c>
      <c r="BE18" s="13" t="s">
        <v>10</v>
      </c>
      <c r="BF18" s="13" t="s">
        <v>10</v>
      </c>
      <c r="BG18" s="13" t="s">
        <v>10</v>
      </c>
      <c r="BH18" s="13" t="s">
        <v>10</v>
      </c>
      <c r="BI18" s="13" t="s">
        <v>10</v>
      </c>
      <c r="BJ18" s="13" t="s">
        <v>10</v>
      </c>
      <c r="BK18" s="13" t="s">
        <v>10</v>
      </c>
      <c r="BL18" s="13" t="s">
        <v>10</v>
      </c>
      <c r="BM18" s="13" t="s">
        <v>10</v>
      </c>
      <c r="BN18" s="13" t="s">
        <v>10</v>
      </c>
      <c r="BO18" s="13" t="s">
        <v>10</v>
      </c>
      <c r="BP18" s="13" t="s">
        <v>10</v>
      </c>
      <c r="BQ18" s="13" t="s">
        <v>10</v>
      </c>
      <c r="BR18" s="13" t="s">
        <v>10</v>
      </c>
      <c r="BS18" s="13" t="s">
        <v>10</v>
      </c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 t="s">
        <v>10</v>
      </c>
      <c r="CE18" s="13" t="s">
        <v>10</v>
      </c>
      <c r="CF18" s="13" t="s">
        <v>10</v>
      </c>
      <c r="CG18" s="13" t="s">
        <v>10</v>
      </c>
      <c r="CH18" s="13" t="s">
        <v>10</v>
      </c>
      <c r="CI18" s="13" t="s">
        <v>10</v>
      </c>
      <c r="CJ18" s="13" t="s">
        <v>10</v>
      </c>
      <c r="CK18" s="13" t="s">
        <v>10</v>
      </c>
      <c r="CL18" s="13" t="s">
        <v>10</v>
      </c>
      <c r="CM18" s="13" t="s">
        <v>10</v>
      </c>
      <c r="CN18" s="13" t="s">
        <v>10</v>
      </c>
      <c r="CO18" s="13" t="s">
        <v>10</v>
      </c>
      <c r="CP18" s="13" t="s">
        <v>10</v>
      </c>
      <c r="CQ18" s="13" t="s">
        <v>10</v>
      </c>
      <c r="CR18" s="13" t="s">
        <v>10</v>
      </c>
      <c r="CS18" s="13" t="s">
        <v>10</v>
      </c>
      <c r="CT18" s="13" t="s">
        <v>10</v>
      </c>
      <c r="CU18" s="13" t="s">
        <v>10</v>
      </c>
      <c r="CV18" s="13" t="s">
        <v>10</v>
      </c>
      <c r="CW18" s="13" t="s">
        <v>10</v>
      </c>
      <c r="CX18" s="13"/>
      <c r="CY18" s="13"/>
      <c r="CZ18" s="13"/>
      <c r="DA18" s="13"/>
      <c r="DB18" s="13"/>
      <c r="DC18" s="13" t="s">
        <v>10</v>
      </c>
      <c r="DD18" s="13" t="s">
        <v>10</v>
      </c>
      <c r="DE18" s="13" t="s">
        <v>10</v>
      </c>
      <c r="DF18" s="13" t="s">
        <v>10</v>
      </c>
      <c r="DG18" s="13" t="s">
        <v>10</v>
      </c>
      <c r="DH18" s="13" t="s">
        <v>76</v>
      </c>
      <c r="DI18" s="13">
        <v>3055</v>
      </c>
      <c r="DJ18" s="13">
        <v>1.2819278999999999</v>
      </c>
      <c r="DK18" s="13">
        <f>DI18*DJ18*DL18</f>
        <v>3720.4752477749994</v>
      </c>
      <c r="DL18" s="13">
        <v>0.95</v>
      </c>
      <c r="DM18" s="13" t="s">
        <v>10</v>
      </c>
      <c r="DN18" s="13" t="s">
        <v>10</v>
      </c>
      <c r="DO18" s="13" t="s">
        <v>10</v>
      </c>
      <c r="DP18" s="13" t="s">
        <v>10</v>
      </c>
      <c r="DQ18" s="13" t="s">
        <v>10</v>
      </c>
      <c r="DR18" s="13" t="s">
        <v>74</v>
      </c>
      <c r="DS18" s="13">
        <v>2320</v>
      </c>
      <c r="DT18" s="13">
        <v>1.2819278999999999</v>
      </c>
      <c r="DU18" s="13">
        <f>DV18*DT18*DS18</f>
        <v>2400.0766914959995</v>
      </c>
      <c r="DV18" s="13">
        <f>DL18-EA18</f>
        <v>0.80699999999999994</v>
      </c>
      <c r="DW18" s="13" t="s">
        <v>63</v>
      </c>
      <c r="DX18" s="13">
        <v>15329</v>
      </c>
      <c r="DY18" s="13">
        <v>1.2819278999999999</v>
      </c>
      <c r="DZ18" s="13">
        <f>EA18*DY18*DX18</f>
        <v>2810.0462074112997</v>
      </c>
      <c r="EA18" s="13">
        <v>0.14299999999999999</v>
      </c>
      <c r="EB18" s="13" t="s">
        <v>354</v>
      </c>
      <c r="EC18" s="13">
        <v>611</v>
      </c>
      <c r="ED18" s="13">
        <v>1.2819278999999999</v>
      </c>
      <c r="EE18" s="13">
        <f>EF18*ED18*EC18</f>
        <v>744.09504955499995</v>
      </c>
      <c r="EF18" s="13">
        <v>0.95</v>
      </c>
      <c r="EG18" s="11"/>
    </row>
    <row r="19" spans="1:137" ht="126" x14ac:dyDescent="0.25">
      <c r="A19" s="13">
        <v>5</v>
      </c>
      <c r="B19" s="27" t="s">
        <v>341</v>
      </c>
      <c r="C19" s="53">
        <v>2012.6</v>
      </c>
      <c r="D19" s="53">
        <f>SUM(DK19,DU19,DZ19)</f>
        <v>3952.3183181294999</v>
      </c>
      <c r="E19" s="13">
        <v>0.53</v>
      </c>
      <c r="F19" s="13" t="s">
        <v>12</v>
      </c>
      <c r="G19" s="13" t="s">
        <v>10</v>
      </c>
      <c r="H19" s="13" t="s">
        <v>10</v>
      </c>
      <c r="I19" s="13" t="s">
        <v>10</v>
      </c>
      <c r="J19" s="13" t="s">
        <v>10</v>
      </c>
      <c r="K19" s="13" t="s">
        <v>10</v>
      </c>
      <c r="L19" s="13" t="s">
        <v>10</v>
      </c>
      <c r="M19" s="13" t="s">
        <v>10</v>
      </c>
      <c r="N19" s="13" t="s">
        <v>10</v>
      </c>
      <c r="O19" s="13" t="s">
        <v>10</v>
      </c>
      <c r="P19" s="13" t="s">
        <v>10</v>
      </c>
      <c r="Q19" s="13" t="s">
        <v>10</v>
      </c>
      <c r="R19" s="13" t="s">
        <v>10</v>
      </c>
      <c r="S19" s="13" t="s">
        <v>10</v>
      </c>
      <c r="T19" s="13" t="s">
        <v>10</v>
      </c>
      <c r="U19" s="13" t="s">
        <v>10</v>
      </c>
      <c r="V19" s="13" t="s">
        <v>10</v>
      </c>
      <c r="W19" s="13" t="s">
        <v>10</v>
      </c>
      <c r="X19" s="13" t="s">
        <v>10</v>
      </c>
      <c r="Y19" s="13" t="s">
        <v>10</v>
      </c>
      <c r="Z19" s="13" t="s">
        <v>10</v>
      </c>
      <c r="AA19" s="13" t="s">
        <v>10</v>
      </c>
      <c r="AB19" s="13" t="s">
        <v>10</v>
      </c>
      <c r="AC19" s="13" t="s">
        <v>10</v>
      </c>
      <c r="AD19" s="13" t="s">
        <v>10</v>
      </c>
      <c r="AE19" s="13" t="s">
        <v>10</v>
      </c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 t="s">
        <v>10</v>
      </c>
      <c r="BA19" s="13" t="s">
        <v>10</v>
      </c>
      <c r="BB19" s="13" t="s">
        <v>10</v>
      </c>
      <c r="BC19" s="13" t="s">
        <v>10</v>
      </c>
      <c r="BD19" s="13" t="s">
        <v>10</v>
      </c>
      <c r="BE19" s="13" t="s">
        <v>10</v>
      </c>
      <c r="BF19" s="13" t="s">
        <v>10</v>
      </c>
      <c r="BG19" s="13" t="s">
        <v>10</v>
      </c>
      <c r="BH19" s="13" t="s">
        <v>10</v>
      </c>
      <c r="BI19" s="13" t="s">
        <v>10</v>
      </c>
      <c r="BJ19" s="13" t="s">
        <v>10</v>
      </c>
      <c r="BK19" s="13" t="s">
        <v>10</v>
      </c>
      <c r="BL19" s="13" t="s">
        <v>10</v>
      </c>
      <c r="BM19" s="13" t="s">
        <v>10</v>
      </c>
      <c r="BN19" s="13" t="s">
        <v>10</v>
      </c>
      <c r="BO19" s="13" t="s">
        <v>10</v>
      </c>
      <c r="BP19" s="13" t="s">
        <v>10</v>
      </c>
      <c r="BQ19" s="13" t="s">
        <v>10</v>
      </c>
      <c r="BR19" s="13" t="s">
        <v>10</v>
      </c>
      <c r="BS19" s="13" t="s">
        <v>10</v>
      </c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 t="s">
        <v>10</v>
      </c>
      <c r="CE19" s="13" t="s">
        <v>10</v>
      </c>
      <c r="CF19" s="13" t="s">
        <v>10</v>
      </c>
      <c r="CG19" s="13" t="s">
        <v>10</v>
      </c>
      <c r="CH19" s="13" t="s">
        <v>10</v>
      </c>
      <c r="CI19" s="13" t="s">
        <v>10</v>
      </c>
      <c r="CJ19" s="13" t="s">
        <v>10</v>
      </c>
      <c r="CK19" s="13" t="s">
        <v>10</v>
      </c>
      <c r="CL19" s="13" t="s">
        <v>10</v>
      </c>
      <c r="CM19" s="13" t="s">
        <v>10</v>
      </c>
      <c r="CN19" s="13" t="s">
        <v>10</v>
      </c>
      <c r="CO19" s="13" t="s">
        <v>10</v>
      </c>
      <c r="CP19" s="13" t="s">
        <v>10</v>
      </c>
      <c r="CQ19" s="13" t="s">
        <v>10</v>
      </c>
      <c r="CR19" s="13" t="s">
        <v>10</v>
      </c>
      <c r="CS19" s="13" t="s">
        <v>10</v>
      </c>
      <c r="CT19" s="13" t="s">
        <v>10</v>
      </c>
      <c r="CU19" s="13" t="s">
        <v>10</v>
      </c>
      <c r="CV19" s="13" t="s">
        <v>10</v>
      </c>
      <c r="CW19" s="13" t="s">
        <v>10</v>
      </c>
      <c r="CX19" s="13"/>
      <c r="CY19" s="13"/>
      <c r="CZ19" s="13"/>
      <c r="DA19" s="13"/>
      <c r="DB19" s="13"/>
      <c r="DC19" s="13" t="s">
        <v>10</v>
      </c>
      <c r="DD19" s="13" t="s">
        <v>10</v>
      </c>
      <c r="DE19" s="13" t="s">
        <v>10</v>
      </c>
      <c r="DF19" s="13" t="s">
        <v>10</v>
      </c>
      <c r="DG19" s="13" t="s">
        <v>10</v>
      </c>
      <c r="DH19" s="13" t="s">
        <v>171</v>
      </c>
      <c r="DI19" s="21">
        <v>2214</v>
      </c>
      <c r="DJ19" s="13">
        <v>1.2819278999999999</v>
      </c>
      <c r="DK19" s="13">
        <f>DI19*DJ19*DL19</f>
        <v>1325.4339690702</v>
      </c>
      <c r="DL19" s="13">
        <v>0.46700000000000003</v>
      </c>
      <c r="DM19" s="13" t="s">
        <v>10</v>
      </c>
      <c r="DN19" s="13" t="s">
        <v>10</v>
      </c>
      <c r="DO19" s="13" t="s">
        <v>10</v>
      </c>
      <c r="DP19" s="13" t="s">
        <v>10</v>
      </c>
      <c r="DQ19" s="13" t="s">
        <v>10</v>
      </c>
      <c r="DR19" s="13" t="s">
        <v>74</v>
      </c>
      <c r="DS19" s="13">
        <v>2320</v>
      </c>
      <c r="DT19" s="13">
        <v>1.2819278999999999</v>
      </c>
      <c r="DU19" s="13">
        <f>DV19*DT19*DS19</f>
        <v>1388.8919639759999</v>
      </c>
      <c r="DV19" s="13">
        <v>0.46700000000000003</v>
      </c>
      <c r="DW19" s="13" t="s">
        <v>63</v>
      </c>
      <c r="DX19" s="13">
        <v>15329</v>
      </c>
      <c r="DY19" s="13">
        <v>1.2819278999999999</v>
      </c>
      <c r="DZ19" s="13">
        <f>EA19*DY19*DX19</f>
        <v>1237.9923850833</v>
      </c>
      <c r="EA19" s="13">
        <v>6.3E-2</v>
      </c>
      <c r="EB19" s="13" t="s">
        <v>10</v>
      </c>
      <c r="EC19" s="13" t="s">
        <v>10</v>
      </c>
      <c r="ED19" s="13" t="s">
        <v>10</v>
      </c>
      <c r="EE19" s="13" t="s">
        <v>10</v>
      </c>
      <c r="EF19" s="13" t="s">
        <v>10</v>
      </c>
      <c r="EG19" s="11"/>
    </row>
    <row r="20" spans="1:137" ht="46.5" customHeight="1" x14ac:dyDescent="0.25">
      <c r="A20" s="96" t="s">
        <v>266</v>
      </c>
      <c r="B20" s="98" t="s">
        <v>349</v>
      </c>
      <c r="C20" s="100">
        <v>11310.145109999999</v>
      </c>
      <c r="D20" s="100">
        <f t="shared" ref="D20:D23" si="1">SUM(BC20,BH20,BM20,BW20,CB20,CG20,CG21)</f>
        <v>16381.402821999598</v>
      </c>
      <c r="E20" s="92">
        <v>424</v>
      </c>
      <c r="F20" s="94" t="s">
        <v>87</v>
      </c>
      <c r="G20" s="13" t="s">
        <v>10</v>
      </c>
      <c r="H20" s="13" t="s">
        <v>10</v>
      </c>
      <c r="I20" s="13" t="s">
        <v>10</v>
      </c>
      <c r="J20" s="13" t="s">
        <v>10</v>
      </c>
      <c r="K20" s="13" t="s">
        <v>10</v>
      </c>
      <c r="L20" s="13" t="s">
        <v>10</v>
      </c>
      <c r="M20" s="13" t="s">
        <v>10</v>
      </c>
      <c r="N20" s="13" t="s">
        <v>10</v>
      </c>
      <c r="O20" s="13" t="s">
        <v>10</v>
      </c>
      <c r="P20" s="13" t="s">
        <v>10</v>
      </c>
      <c r="Q20" s="13" t="s">
        <v>10</v>
      </c>
      <c r="R20" s="13" t="s">
        <v>10</v>
      </c>
      <c r="S20" s="13" t="s">
        <v>10</v>
      </c>
      <c r="T20" s="13" t="s">
        <v>10</v>
      </c>
      <c r="U20" s="13" t="s">
        <v>10</v>
      </c>
      <c r="V20" s="13" t="s">
        <v>10</v>
      </c>
      <c r="W20" s="13" t="s">
        <v>10</v>
      </c>
      <c r="X20" s="13" t="s">
        <v>10</v>
      </c>
      <c r="Y20" s="13" t="s">
        <v>10</v>
      </c>
      <c r="Z20" s="13" t="s">
        <v>10</v>
      </c>
      <c r="AA20" s="13" t="s">
        <v>10</v>
      </c>
      <c r="AB20" s="13" t="s">
        <v>10</v>
      </c>
      <c r="AC20" s="13" t="s">
        <v>10</v>
      </c>
      <c r="AD20" s="13" t="s">
        <v>10</v>
      </c>
      <c r="AE20" s="13" t="s">
        <v>10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92" t="s">
        <v>144</v>
      </c>
      <c r="BA20" s="92">
        <v>14</v>
      </c>
      <c r="BB20" s="13">
        <v>1.2819278999999999</v>
      </c>
      <c r="BC20" s="94">
        <f t="shared" ref="BC20:BC23" si="2">BA20*BB20*BD20</f>
        <v>3750.9210353999997</v>
      </c>
      <c r="BD20" s="94">
        <v>209</v>
      </c>
      <c r="BE20" s="92" t="s">
        <v>145</v>
      </c>
      <c r="BF20" s="92">
        <v>24</v>
      </c>
      <c r="BG20" s="13">
        <v>1.2819278999999999</v>
      </c>
      <c r="BH20" s="94">
        <f t="shared" ref="BH20:BH23" si="3">BF20*BG20*BI20</f>
        <v>8491.4904095999991</v>
      </c>
      <c r="BI20" s="94">
        <v>276</v>
      </c>
      <c r="BJ20" s="92" t="s">
        <v>146</v>
      </c>
      <c r="BK20" s="92">
        <v>27</v>
      </c>
      <c r="BL20" s="13">
        <v>1.2819278999999999</v>
      </c>
      <c r="BM20" s="94">
        <f t="shared" ref="BM20:BM23" si="4">BK20*BL20*BN20</f>
        <v>519.18079950000003</v>
      </c>
      <c r="BN20" s="94">
        <v>15</v>
      </c>
      <c r="BO20" s="13" t="s">
        <v>10</v>
      </c>
      <c r="BP20" s="13" t="s">
        <v>10</v>
      </c>
      <c r="BQ20" s="13" t="s">
        <v>10</v>
      </c>
      <c r="BR20" s="13" t="s">
        <v>10</v>
      </c>
      <c r="BS20" s="13" t="s">
        <v>10</v>
      </c>
      <c r="BT20" s="92" t="s">
        <v>152</v>
      </c>
      <c r="BU20" s="92">
        <v>2.2000000000000002</v>
      </c>
      <c r="BV20" s="13">
        <v>1.2819278999999999</v>
      </c>
      <c r="BW20" s="94">
        <f t="shared" ref="BW20:BW23" si="5">BU20*BV20*BX20</f>
        <v>1195.7823451199999</v>
      </c>
      <c r="BX20" s="94">
        <v>424</v>
      </c>
      <c r="BY20" s="92" t="s">
        <v>153</v>
      </c>
      <c r="BZ20" s="92">
        <v>174</v>
      </c>
      <c r="CA20" s="13">
        <v>1.2819278999999999</v>
      </c>
      <c r="CB20" s="94">
        <f t="shared" ref="CB20:CB23" si="6">BZ20*CA20*CC20</f>
        <v>1338.3327276</v>
      </c>
      <c r="CC20" s="94">
        <v>6</v>
      </c>
      <c r="CD20" s="13" t="s">
        <v>148</v>
      </c>
      <c r="CE20" s="13">
        <v>133</v>
      </c>
      <c r="CF20" s="13">
        <v>1.2819278999999999</v>
      </c>
      <c r="CG20" s="13">
        <f t="shared" ref="CG20:CG23" si="7">CE20*CF20*CH20</f>
        <v>427.60499803559998</v>
      </c>
      <c r="CH20" s="13">
        <v>2.508</v>
      </c>
      <c r="CI20" s="13" t="s">
        <v>10</v>
      </c>
      <c r="CJ20" s="13" t="s">
        <v>10</v>
      </c>
      <c r="CK20" s="13" t="s">
        <v>10</v>
      </c>
      <c r="CL20" s="13" t="s">
        <v>10</v>
      </c>
      <c r="CM20" s="13" t="s">
        <v>10</v>
      </c>
      <c r="CN20" s="13" t="s">
        <v>10</v>
      </c>
      <c r="CO20" s="13" t="s">
        <v>10</v>
      </c>
      <c r="CP20" s="13" t="s">
        <v>10</v>
      </c>
      <c r="CQ20" s="13" t="s">
        <v>10</v>
      </c>
      <c r="CR20" s="13" t="s">
        <v>10</v>
      </c>
      <c r="CS20" s="13" t="s">
        <v>10</v>
      </c>
      <c r="CT20" s="13" t="s">
        <v>10</v>
      </c>
      <c r="CU20" s="13" t="s">
        <v>10</v>
      </c>
      <c r="CV20" s="13" t="s">
        <v>10</v>
      </c>
      <c r="CW20" s="13" t="s">
        <v>10</v>
      </c>
      <c r="CX20" s="13" t="s">
        <v>10</v>
      </c>
      <c r="CY20" s="13" t="s">
        <v>10</v>
      </c>
      <c r="CZ20" s="13" t="s">
        <v>10</v>
      </c>
      <c r="DA20" s="13" t="s">
        <v>10</v>
      </c>
      <c r="DB20" s="13" t="s">
        <v>10</v>
      </c>
      <c r="DC20" s="13" t="s">
        <v>10</v>
      </c>
      <c r="DD20" s="13" t="s">
        <v>10</v>
      </c>
      <c r="DE20" s="13" t="s">
        <v>10</v>
      </c>
      <c r="DF20" s="13" t="s">
        <v>10</v>
      </c>
      <c r="DG20" s="13" t="s">
        <v>10</v>
      </c>
      <c r="DH20" s="13" t="s">
        <v>10</v>
      </c>
      <c r="DI20" s="13" t="s">
        <v>10</v>
      </c>
      <c r="DJ20" s="13" t="s">
        <v>10</v>
      </c>
      <c r="DK20" s="13" t="s">
        <v>10</v>
      </c>
      <c r="DL20" s="13" t="s">
        <v>10</v>
      </c>
      <c r="DM20" s="13" t="s">
        <v>10</v>
      </c>
      <c r="DN20" s="13" t="s">
        <v>10</v>
      </c>
      <c r="DO20" s="13" t="s">
        <v>10</v>
      </c>
      <c r="DP20" s="13" t="s">
        <v>10</v>
      </c>
      <c r="DQ20" s="13" t="s">
        <v>10</v>
      </c>
      <c r="DR20" s="13" t="s">
        <v>10</v>
      </c>
      <c r="DS20" s="13" t="s">
        <v>10</v>
      </c>
      <c r="DT20" s="13" t="s">
        <v>10</v>
      </c>
      <c r="DU20" s="13" t="s">
        <v>10</v>
      </c>
      <c r="DV20" s="13" t="s">
        <v>10</v>
      </c>
      <c r="DW20" s="13" t="s">
        <v>10</v>
      </c>
      <c r="DX20" s="13" t="s">
        <v>10</v>
      </c>
      <c r="DY20" s="13" t="s">
        <v>10</v>
      </c>
      <c r="DZ20" s="13" t="s">
        <v>10</v>
      </c>
      <c r="EA20" s="13" t="s">
        <v>10</v>
      </c>
      <c r="EB20" s="13" t="s">
        <v>10</v>
      </c>
      <c r="EC20" s="13" t="s">
        <v>10</v>
      </c>
      <c r="ED20" s="13" t="s">
        <v>10</v>
      </c>
      <c r="EE20" s="13" t="s">
        <v>10</v>
      </c>
      <c r="EF20" s="13" t="s">
        <v>10</v>
      </c>
      <c r="EG20" s="38"/>
    </row>
    <row r="21" spans="1:137" ht="102.75" customHeight="1" x14ac:dyDescent="0.25">
      <c r="A21" s="97"/>
      <c r="B21" s="99" t="s">
        <v>265</v>
      </c>
      <c r="C21" s="101">
        <v>11310.145109999999</v>
      </c>
      <c r="D21" s="101">
        <f t="shared" si="1"/>
        <v>16915.909069544097</v>
      </c>
      <c r="E21" s="93">
        <v>424</v>
      </c>
      <c r="F21" s="95" t="s">
        <v>87</v>
      </c>
      <c r="G21" s="13" t="s">
        <v>10</v>
      </c>
      <c r="H21" s="13" t="s">
        <v>10</v>
      </c>
      <c r="I21" s="13" t="s">
        <v>10</v>
      </c>
      <c r="J21" s="13" t="s">
        <v>10</v>
      </c>
      <c r="K21" s="13" t="s">
        <v>10</v>
      </c>
      <c r="L21" s="13" t="s">
        <v>10</v>
      </c>
      <c r="M21" s="13" t="s">
        <v>10</v>
      </c>
      <c r="N21" s="13" t="s">
        <v>10</v>
      </c>
      <c r="O21" s="13" t="s">
        <v>10</v>
      </c>
      <c r="P21" s="13" t="s">
        <v>10</v>
      </c>
      <c r="Q21" s="13" t="s">
        <v>10</v>
      </c>
      <c r="R21" s="13" t="s">
        <v>10</v>
      </c>
      <c r="S21" s="13" t="s">
        <v>10</v>
      </c>
      <c r="T21" s="13" t="s">
        <v>10</v>
      </c>
      <c r="U21" s="13" t="s">
        <v>10</v>
      </c>
      <c r="V21" s="13" t="s">
        <v>10</v>
      </c>
      <c r="W21" s="13" t="s">
        <v>10</v>
      </c>
      <c r="X21" s="13" t="s">
        <v>10</v>
      </c>
      <c r="Y21" s="13" t="s">
        <v>10</v>
      </c>
      <c r="Z21" s="13" t="s">
        <v>10</v>
      </c>
      <c r="AA21" s="13" t="s">
        <v>10</v>
      </c>
      <c r="AB21" s="13" t="s">
        <v>10</v>
      </c>
      <c r="AC21" s="13" t="s">
        <v>10</v>
      </c>
      <c r="AD21" s="13" t="s">
        <v>10</v>
      </c>
      <c r="AE21" s="13" t="s">
        <v>10</v>
      </c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93" t="s">
        <v>144</v>
      </c>
      <c r="BA21" s="93">
        <v>14</v>
      </c>
      <c r="BB21" s="13">
        <v>1.2819278999999999</v>
      </c>
      <c r="BC21" s="95">
        <f t="shared" si="2"/>
        <v>3750.9210353999997</v>
      </c>
      <c r="BD21" s="95">
        <v>209</v>
      </c>
      <c r="BE21" s="93" t="s">
        <v>145</v>
      </c>
      <c r="BF21" s="93">
        <v>24</v>
      </c>
      <c r="BG21" s="13">
        <v>1.2819278999999999</v>
      </c>
      <c r="BH21" s="95">
        <f t="shared" si="3"/>
        <v>8491.4904095999991</v>
      </c>
      <c r="BI21" s="95">
        <v>276</v>
      </c>
      <c r="BJ21" s="93" t="s">
        <v>146</v>
      </c>
      <c r="BK21" s="93">
        <v>27</v>
      </c>
      <c r="BL21" s="13">
        <v>1.2819278999999999</v>
      </c>
      <c r="BM21" s="95">
        <f t="shared" si="4"/>
        <v>519.18079950000003</v>
      </c>
      <c r="BN21" s="95">
        <v>15</v>
      </c>
      <c r="BO21" s="13" t="s">
        <v>10</v>
      </c>
      <c r="BP21" s="13" t="s">
        <v>10</v>
      </c>
      <c r="BQ21" s="13" t="s">
        <v>10</v>
      </c>
      <c r="BR21" s="13" t="s">
        <v>10</v>
      </c>
      <c r="BS21" s="13" t="s">
        <v>10</v>
      </c>
      <c r="BT21" s="93" t="s">
        <v>152</v>
      </c>
      <c r="BU21" s="93">
        <v>2.2000000000000002</v>
      </c>
      <c r="BV21" s="13">
        <v>1.2819278999999999</v>
      </c>
      <c r="BW21" s="95">
        <f t="shared" si="5"/>
        <v>1195.7823451199999</v>
      </c>
      <c r="BX21" s="95">
        <v>424</v>
      </c>
      <c r="BY21" s="93" t="s">
        <v>153</v>
      </c>
      <c r="BZ21" s="93">
        <v>174</v>
      </c>
      <c r="CA21" s="13">
        <v>1.2819278999999999</v>
      </c>
      <c r="CB21" s="95">
        <f t="shared" si="6"/>
        <v>1338.3327276</v>
      </c>
      <c r="CC21" s="95">
        <v>6</v>
      </c>
      <c r="CD21" s="13" t="s">
        <v>151</v>
      </c>
      <c r="CE21" s="13">
        <v>155</v>
      </c>
      <c r="CF21" s="13">
        <v>1.2819278999999999</v>
      </c>
      <c r="CG21" s="13">
        <f t="shared" si="7"/>
        <v>658.09050674399987</v>
      </c>
      <c r="CH21" s="13">
        <v>3.3119999999999998</v>
      </c>
      <c r="CI21" s="13" t="s">
        <v>10</v>
      </c>
      <c r="CJ21" s="13" t="s">
        <v>10</v>
      </c>
      <c r="CK21" s="13" t="s">
        <v>10</v>
      </c>
      <c r="CL21" s="13" t="s">
        <v>10</v>
      </c>
      <c r="CM21" s="13" t="s">
        <v>10</v>
      </c>
      <c r="CN21" s="13" t="s">
        <v>10</v>
      </c>
      <c r="CO21" s="13" t="s">
        <v>10</v>
      </c>
      <c r="CP21" s="13" t="s">
        <v>10</v>
      </c>
      <c r="CQ21" s="13" t="s">
        <v>10</v>
      </c>
      <c r="CR21" s="13" t="s">
        <v>10</v>
      </c>
      <c r="CS21" s="13" t="s">
        <v>10</v>
      </c>
      <c r="CT21" s="13" t="s">
        <v>10</v>
      </c>
      <c r="CU21" s="13" t="s">
        <v>10</v>
      </c>
      <c r="CV21" s="13" t="s">
        <v>10</v>
      </c>
      <c r="CW21" s="13" t="s">
        <v>10</v>
      </c>
      <c r="CX21" s="13" t="s">
        <v>10</v>
      </c>
      <c r="CY21" s="13" t="s">
        <v>10</v>
      </c>
      <c r="CZ21" s="13" t="s">
        <v>10</v>
      </c>
      <c r="DA21" s="13" t="s">
        <v>10</v>
      </c>
      <c r="DB21" s="13" t="s">
        <v>10</v>
      </c>
      <c r="DC21" s="13" t="s">
        <v>10</v>
      </c>
      <c r="DD21" s="13" t="s">
        <v>10</v>
      </c>
      <c r="DE21" s="13" t="s">
        <v>10</v>
      </c>
      <c r="DF21" s="13" t="s">
        <v>10</v>
      </c>
      <c r="DG21" s="13" t="s">
        <v>10</v>
      </c>
      <c r="DH21" s="13" t="s">
        <v>10</v>
      </c>
      <c r="DI21" s="13" t="s">
        <v>10</v>
      </c>
      <c r="DJ21" s="13" t="s">
        <v>10</v>
      </c>
      <c r="DK21" s="13" t="s">
        <v>10</v>
      </c>
      <c r="DL21" s="13" t="s">
        <v>10</v>
      </c>
      <c r="DM21" s="13" t="s">
        <v>10</v>
      </c>
      <c r="DN21" s="13" t="s">
        <v>10</v>
      </c>
      <c r="DO21" s="13" t="s">
        <v>10</v>
      </c>
      <c r="DP21" s="13" t="s">
        <v>10</v>
      </c>
      <c r="DQ21" s="13" t="s">
        <v>10</v>
      </c>
      <c r="DR21" s="13" t="s">
        <v>10</v>
      </c>
      <c r="DS21" s="13" t="s">
        <v>10</v>
      </c>
      <c r="DT21" s="13" t="s">
        <v>10</v>
      </c>
      <c r="DU21" s="13" t="s">
        <v>10</v>
      </c>
      <c r="DV21" s="13" t="s">
        <v>10</v>
      </c>
      <c r="DW21" s="13" t="s">
        <v>10</v>
      </c>
      <c r="DX21" s="13" t="s">
        <v>10</v>
      </c>
      <c r="DY21" s="13" t="s">
        <v>10</v>
      </c>
      <c r="DZ21" s="13" t="s">
        <v>10</v>
      </c>
      <c r="EA21" s="13" t="s">
        <v>10</v>
      </c>
      <c r="EB21" s="13" t="s">
        <v>10</v>
      </c>
      <c r="EC21" s="13" t="s">
        <v>10</v>
      </c>
      <c r="ED21" s="13" t="s">
        <v>10</v>
      </c>
      <c r="EE21" s="13" t="s">
        <v>10</v>
      </c>
      <c r="EF21" s="13" t="s">
        <v>10</v>
      </c>
      <c r="EG21" s="38"/>
    </row>
    <row r="22" spans="1:137" ht="15.75" x14ac:dyDescent="0.25">
      <c r="A22" s="96" t="s">
        <v>276</v>
      </c>
      <c r="B22" s="98" t="s">
        <v>350</v>
      </c>
      <c r="C22" s="100">
        <v>18799.67427</v>
      </c>
      <c r="D22" s="100">
        <f t="shared" si="1"/>
        <v>27276.693923645103</v>
      </c>
      <c r="E22" s="92">
        <v>919</v>
      </c>
      <c r="F22" s="94" t="s">
        <v>87</v>
      </c>
      <c r="G22" s="13" t="s">
        <v>10</v>
      </c>
      <c r="H22" s="13" t="s">
        <v>10</v>
      </c>
      <c r="I22" s="13" t="s">
        <v>10</v>
      </c>
      <c r="J22" s="13" t="s">
        <v>10</v>
      </c>
      <c r="K22" s="13" t="s">
        <v>10</v>
      </c>
      <c r="L22" s="13" t="s">
        <v>10</v>
      </c>
      <c r="M22" s="13" t="s">
        <v>10</v>
      </c>
      <c r="N22" s="13" t="s">
        <v>10</v>
      </c>
      <c r="O22" s="13" t="s">
        <v>10</v>
      </c>
      <c r="P22" s="13" t="s">
        <v>10</v>
      </c>
      <c r="Q22" s="13" t="s">
        <v>10</v>
      </c>
      <c r="R22" s="13" t="s">
        <v>10</v>
      </c>
      <c r="S22" s="13" t="s">
        <v>10</v>
      </c>
      <c r="T22" s="13" t="s">
        <v>10</v>
      </c>
      <c r="U22" s="13" t="s">
        <v>10</v>
      </c>
      <c r="V22" s="13" t="s">
        <v>10</v>
      </c>
      <c r="W22" s="13" t="s">
        <v>10</v>
      </c>
      <c r="X22" s="13" t="s">
        <v>10</v>
      </c>
      <c r="Y22" s="13" t="s">
        <v>10</v>
      </c>
      <c r="Z22" s="13" t="s">
        <v>10</v>
      </c>
      <c r="AA22" s="13" t="s">
        <v>10</v>
      </c>
      <c r="AB22" s="13" t="s">
        <v>10</v>
      </c>
      <c r="AC22" s="13" t="s">
        <v>10</v>
      </c>
      <c r="AD22" s="13" t="s">
        <v>10</v>
      </c>
      <c r="AE22" s="13" t="s">
        <v>10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92" t="s">
        <v>144</v>
      </c>
      <c r="BA22" s="92">
        <v>14</v>
      </c>
      <c r="BB22" s="13">
        <v>1.2819278999999999</v>
      </c>
      <c r="BC22" s="94">
        <f t="shared" si="2"/>
        <v>7053.1673057999997</v>
      </c>
      <c r="BD22" s="94">
        <f t="shared" ref="BD22:BD23" si="8">96+297</f>
        <v>393</v>
      </c>
      <c r="BE22" s="92" t="s">
        <v>145</v>
      </c>
      <c r="BF22" s="92">
        <v>24</v>
      </c>
      <c r="BG22" s="13">
        <v>1.2819278999999999</v>
      </c>
      <c r="BH22" s="94">
        <f t="shared" si="3"/>
        <v>7291.6058951999994</v>
      </c>
      <c r="BI22" s="94">
        <v>237</v>
      </c>
      <c r="BJ22" s="92" t="s">
        <v>146</v>
      </c>
      <c r="BK22" s="92">
        <v>27</v>
      </c>
      <c r="BL22" s="13">
        <v>1.2819278999999999</v>
      </c>
      <c r="BM22" s="94">
        <f t="shared" si="4"/>
        <v>9068.3579645999998</v>
      </c>
      <c r="BN22" s="94">
        <f t="shared" ref="BN22:BN23" si="9">152+110</f>
        <v>262</v>
      </c>
      <c r="BO22" s="13" t="s">
        <v>10</v>
      </c>
      <c r="BP22" s="13" t="s">
        <v>10</v>
      </c>
      <c r="BQ22" s="13" t="s">
        <v>10</v>
      </c>
      <c r="BR22" s="13" t="s">
        <v>10</v>
      </c>
      <c r="BS22" s="13" t="s">
        <v>10</v>
      </c>
      <c r="BT22" s="92" t="s">
        <v>152</v>
      </c>
      <c r="BU22" s="92">
        <v>2.2000000000000002</v>
      </c>
      <c r="BV22" s="13">
        <v>1.2819278999999999</v>
      </c>
      <c r="BW22" s="94">
        <f t="shared" si="5"/>
        <v>1147.83824166</v>
      </c>
      <c r="BX22" s="94">
        <f t="shared" ref="BX22:BX23" si="10">110+297</f>
        <v>407</v>
      </c>
      <c r="BY22" s="92" t="s">
        <v>153</v>
      </c>
      <c r="BZ22" s="92">
        <v>174</v>
      </c>
      <c r="CA22" s="13">
        <v>1.2819278999999999</v>
      </c>
      <c r="CB22" s="94">
        <f t="shared" si="6"/>
        <v>1338.3327276</v>
      </c>
      <c r="CC22" s="94">
        <v>6</v>
      </c>
      <c r="CD22" s="13" t="s">
        <v>148</v>
      </c>
      <c r="CE22" s="13">
        <v>133</v>
      </c>
      <c r="CF22" s="13">
        <v>1.2819278999999999</v>
      </c>
      <c r="CG22" s="13">
        <f t="shared" si="7"/>
        <v>962.11124558009988</v>
      </c>
      <c r="CH22" s="13">
        <v>5.6429999999999998</v>
      </c>
      <c r="CI22" s="13" t="s">
        <v>10</v>
      </c>
      <c r="CJ22" s="13" t="s">
        <v>10</v>
      </c>
      <c r="CK22" s="13" t="s">
        <v>10</v>
      </c>
      <c r="CL22" s="13" t="s">
        <v>10</v>
      </c>
      <c r="CM22" s="13" t="s">
        <v>10</v>
      </c>
      <c r="CN22" s="13" t="s">
        <v>10</v>
      </c>
      <c r="CO22" s="13" t="s">
        <v>10</v>
      </c>
      <c r="CP22" s="13" t="s">
        <v>10</v>
      </c>
      <c r="CQ22" s="13" t="s">
        <v>10</v>
      </c>
      <c r="CR22" s="13" t="s">
        <v>10</v>
      </c>
      <c r="CS22" s="13" t="s">
        <v>10</v>
      </c>
      <c r="CT22" s="13" t="s">
        <v>10</v>
      </c>
      <c r="CU22" s="13" t="s">
        <v>10</v>
      </c>
      <c r="CV22" s="13" t="s">
        <v>10</v>
      </c>
      <c r="CW22" s="13" t="s">
        <v>10</v>
      </c>
      <c r="CX22" s="13" t="s">
        <v>10</v>
      </c>
      <c r="CY22" s="13" t="s">
        <v>10</v>
      </c>
      <c r="CZ22" s="13" t="s">
        <v>10</v>
      </c>
      <c r="DA22" s="13" t="s">
        <v>10</v>
      </c>
      <c r="DB22" s="13" t="s">
        <v>10</v>
      </c>
      <c r="DC22" s="13" t="s">
        <v>10</v>
      </c>
      <c r="DD22" s="13" t="s">
        <v>10</v>
      </c>
      <c r="DE22" s="13" t="s">
        <v>10</v>
      </c>
      <c r="DF22" s="13" t="s">
        <v>10</v>
      </c>
      <c r="DG22" s="13" t="s">
        <v>10</v>
      </c>
      <c r="DH22" s="13" t="s">
        <v>10</v>
      </c>
      <c r="DI22" s="13" t="s">
        <v>10</v>
      </c>
      <c r="DJ22" s="13" t="s">
        <v>10</v>
      </c>
      <c r="DK22" s="13" t="s">
        <v>10</v>
      </c>
      <c r="DL22" s="13" t="s">
        <v>10</v>
      </c>
      <c r="DM22" s="13" t="s">
        <v>10</v>
      </c>
      <c r="DN22" s="13" t="s">
        <v>10</v>
      </c>
      <c r="DO22" s="13" t="s">
        <v>10</v>
      </c>
      <c r="DP22" s="13" t="s">
        <v>10</v>
      </c>
      <c r="DQ22" s="13" t="s">
        <v>10</v>
      </c>
      <c r="DR22" s="13" t="s">
        <v>10</v>
      </c>
      <c r="DS22" s="13" t="s">
        <v>10</v>
      </c>
      <c r="DT22" s="13" t="s">
        <v>10</v>
      </c>
      <c r="DU22" s="13" t="s">
        <v>10</v>
      </c>
      <c r="DV22" s="13" t="s">
        <v>10</v>
      </c>
      <c r="DW22" s="13" t="s">
        <v>10</v>
      </c>
      <c r="DX22" s="13" t="s">
        <v>10</v>
      </c>
      <c r="DY22" s="13" t="s">
        <v>10</v>
      </c>
      <c r="DZ22" s="13" t="s">
        <v>10</v>
      </c>
      <c r="EA22" s="13" t="s">
        <v>10</v>
      </c>
      <c r="EB22" s="13" t="s">
        <v>10</v>
      </c>
      <c r="EC22" s="13" t="s">
        <v>10</v>
      </c>
      <c r="ED22" s="13" t="s">
        <v>10</v>
      </c>
      <c r="EE22" s="13" t="s">
        <v>10</v>
      </c>
      <c r="EF22" s="13" t="s">
        <v>10</v>
      </c>
      <c r="EG22" s="38"/>
    </row>
    <row r="23" spans="1:137" ht="45.75" customHeight="1" x14ac:dyDescent="0.25">
      <c r="A23" s="97"/>
      <c r="B23" s="99" t="s">
        <v>267</v>
      </c>
      <c r="C23" s="101">
        <v>18799.67427</v>
      </c>
      <c r="D23" s="101">
        <f t="shared" si="1"/>
        <v>26314.582678065002</v>
      </c>
      <c r="E23" s="93">
        <v>919</v>
      </c>
      <c r="F23" s="95" t="s">
        <v>87</v>
      </c>
      <c r="G23" s="13" t="s">
        <v>10</v>
      </c>
      <c r="H23" s="13" t="s">
        <v>10</v>
      </c>
      <c r="I23" s="13" t="s">
        <v>10</v>
      </c>
      <c r="J23" s="13" t="s">
        <v>10</v>
      </c>
      <c r="K23" s="13" t="s">
        <v>10</v>
      </c>
      <c r="L23" s="13" t="s">
        <v>10</v>
      </c>
      <c r="M23" s="13" t="s">
        <v>10</v>
      </c>
      <c r="N23" s="13" t="s">
        <v>10</v>
      </c>
      <c r="O23" s="13" t="s">
        <v>10</v>
      </c>
      <c r="P23" s="13" t="s">
        <v>10</v>
      </c>
      <c r="Q23" s="13" t="s">
        <v>10</v>
      </c>
      <c r="R23" s="13" t="s">
        <v>10</v>
      </c>
      <c r="S23" s="13" t="s">
        <v>10</v>
      </c>
      <c r="T23" s="13" t="s">
        <v>10</v>
      </c>
      <c r="U23" s="13" t="s">
        <v>10</v>
      </c>
      <c r="V23" s="13" t="s">
        <v>10</v>
      </c>
      <c r="W23" s="13" t="s">
        <v>10</v>
      </c>
      <c r="X23" s="13" t="s">
        <v>10</v>
      </c>
      <c r="Y23" s="13" t="s">
        <v>10</v>
      </c>
      <c r="Z23" s="13" t="s">
        <v>10</v>
      </c>
      <c r="AA23" s="13" t="s">
        <v>10</v>
      </c>
      <c r="AB23" s="13" t="s">
        <v>10</v>
      </c>
      <c r="AC23" s="13" t="s">
        <v>10</v>
      </c>
      <c r="AD23" s="13" t="s">
        <v>10</v>
      </c>
      <c r="AE23" s="13" t="s">
        <v>10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93" t="s">
        <v>144</v>
      </c>
      <c r="BA23" s="93">
        <v>14</v>
      </c>
      <c r="BB23" s="13">
        <v>1.2819278999999999</v>
      </c>
      <c r="BC23" s="95">
        <f t="shared" si="2"/>
        <v>7053.1673057999997</v>
      </c>
      <c r="BD23" s="95">
        <f t="shared" si="8"/>
        <v>393</v>
      </c>
      <c r="BE23" s="93" t="s">
        <v>145</v>
      </c>
      <c r="BF23" s="93">
        <v>24</v>
      </c>
      <c r="BG23" s="13">
        <v>1.2819278999999999</v>
      </c>
      <c r="BH23" s="95">
        <f t="shared" si="3"/>
        <v>7291.6058951999994</v>
      </c>
      <c r="BI23" s="95">
        <v>237</v>
      </c>
      <c r="BJ23" s="93" t="s">
        <v>146</v>
      </c>
      <c r="BK23" s="93">
        <v>27</v>
      </c>
      <c r="BL23" s="13">
        <v>1.2819278999999999</v>
      </c>
      <c r="BM23" s="95">
        <f t="shared" si="4"/>
        <v>9068.3579645999998</v>
      </c>
      <c r="BN23" s="95">
        <f t="shared" si="9"/>
        <v>262</v>
      </c>
      <c r="BO23" s="13" t="s">
        <v>10</v>
      </c>
      <c r="BP23" s="13" t="s">
        <v>10</v>
      </c>
      <c r="BQ23" s="13" t="s">
        <v>10</v>
      </c>
      <c r="BR23" s="13" t="s">
        <v>10</v>
      </c>
      <c r="BS23" s="13" t="s">
        <v>10</v>
      </c>
      <c r="BT23" s="93" t="s">
        <v>152</v>
      </c>
      <c r="BU23" s="93">
        <v>2.2000000000000002</v>
      </c>
      <c r="BV23" s="13">
        <v>1.2819278999999999</v>
      </c>
      <c r="BW23" s="95">
        <f t="shared" si="5"/>
        <v>1147.83824166</v>
      </c>
      <c r="BX23" s="95">
        <f t="shared" si="10"/>
        <v>407</v>
      </c>
      <c r="BY23" s="93" t="s">
        <v>153</v>
      </c>
      <c r="BZ23" s="93">
        <v>174</v>
      </c>
      <c r="CA23" s="13">
        <v>1.2819278999999999</v>
      </c>
      <c r="CB23" s="95">
        <f t="shared" si="6"/>
        <v>1338.3327276</v>
      </c>
      <c r="CC23" s="95">
        <v>6</v>
      </c>
      <c r="CD23" s="13" t="s">
        <v>151</v>
      </c>
      <c r="CE23" s="13">
        <v>155</v>
      </c>
      <c r="CF23" s="13">
        <v>1.2819278999999999</v>
      </c>
      <c r="CG23" s="13">
        <f t="shared" si="7"/>
        <v>415.2805432049999</v>
      </c>
      <c r="CH23" s="13">
        <v>2.09</v>
      </c>
      <c r="CI23" s="13" t="s">
        <v>10</v>
      </c>
      <c r="CJ23" s="13" t="s">
        <v>10</v>
      </c>
      <c r="CK23" s="13" t="s">
        <v>10</v>
      </c>
      <c r="CL23" s="13" t="s">
        <v>10</v>
      </c>
      <c r="CM23" s="13" t="s">
        <v>10</v>
      </c>
      <c r="CN23" s="13" t="s">
        <v>10</v>
      </c>
      <c r="CO23" s="13" t="s">
        <v>10</v>
      </c>
      <c r="CP23" s="13" t="s">
        <v>10</v>
      </c>
      <c r="CQ23" s="13" t="s">
        <v>10</v>
      </c>
      <c r="CR23" s="13" t="s">
        <v>10</v>
      </c>
      <c r="CS23" s="13" t="s">
        <v>10</v>
      </c>
      <c r="CT23" s="13" t="s">
        <v>10</v>
      </c>
      <c r="CU23" s="13" t="s">
        <v>10</v>
      </c>
      <c r="CV23" s="13" t="s">
        <v>10</v>
      </c>
      <c r="CW23" s="13" t="s">
        <v>10</v>
      </c>
      <c r="CX23" s="13" t="s">
        <v>10</v>
      </c>
      <c r="CY23" s="13" t="s">
        <v>10</v>
      </c>
      <c r="CZ23" s="13" t="s">
        <v>10</v>
      </c>
      <c r="DA23" s="13" t="s">
        <v>10</v>
      </c>
      <c r="DB23" s="13" t="s">
        <v>10</v>
      </c>
      <c r="DC23" s="13" t="s">
        <v>10</v>
      </c>
      <c r="DD23" s="13" t="s">
        <v>10</v>
      </c>
      <c r="DE23" s="13" t="s">
        <v>10</v>
      </c>
      <c r="DF23" s="13" t="s">
        <v>10</v>
      </c>
      <c r="DG23" s="13" t="s">
        <v>10</v>
      </c>
      <c r="DH23" s="13" t="s">
        <v>10</v>
      </c>
      <c r="DI23" s="13" t="s">
        <v>10</v>
      </c>
      <c r="DJ23" s="13" t="s">
        <v>10</v>
      </c>
      <c r="DK23" s="13" t="s">
        <v>10</v>
      </c>
      <c r="DL23" s="13" t="s">
        <v>10</v>
      </c>
      <c r="DM23" s="13" t="s">
        <v>10</v>
      </c>
      <c r="DN23" s="13" t="s">
        <v>10</v>
      </c>
      <c r="DO23" s="13" t="s">
        <v>10</v>
      </c>
      <c r="DP23" s="13" t="s">
        <v>10</v>
      </c>
      <c r="DQ23" s="13" t="s">
        <v>10</v>
      </c>
      <c r="DR23" s="13" t="s">
        <v>10</v>
      </c>
      <c r="DS23" s="13" t="s">
        <v>10</v>
      </c>
      <c r="DT23" s="13" t="s">
        <v>10</v>
      </c>
      <c r="DU23" s="13" t="s">
        <v>10</v>
      </c>
      <c r="DV23" s="13" t="s">
        <v>10</v>
      </c>
      <c r="DW23" s="13" t="s">
        <v>10</v>
      </c>
      <c r="DX23" s="13" t="s">
        <v>10</v>
      </c>
      <c r="DY23" s="13" t="s">
        <v>10</v>
      </c>
      <c r="DZ23" s="13" t="s">
        <v>10</v>
      </c>
      <c r="EA23" s="13" t="s">
        <v>10</v>
      </c>
      <c r="EB23" s="13" t="s">
        <v>10</v>
      </c>
      <c r="EC23" s="13" t="s">
        <v>10</v>
      </c>
      <c r="ED23" s="13" t="s">
        <v>10</v>
      </c>
      <c r="EE23" s="13" t="s">
        <v>10</v>
      </c>
      <c r="EF23" s="13" t="s">
        <v>10</v>
      </c>
      <c r="EG23" s="38"/>
    </row>
    <row r="24" spans="1:137" ht="94.5" x14ac:dyDescent="0.25">
      <c r="A24" s="13">
        <v>8</v>
      </c>
      <c r="B24" s="27" t="s">
        <v>268</v>
      </c>
      <c r="C24" s="53">
        <v>15137.9926946249</v>
      </c>
      <c r="D24" s="53">
        <f>SUM(DK24,DU24,DZ24,EE24)</f>
        <v>42809.925815672395</v>
      </c>
      <c r="E24" s="13">
        <v>3.536</v>
      </c>
      <c r="F24" s="13" t="s">
        <v>12</v>
      </c>
      <c r="G24" s="13" t="s">
        <v>10</v>
      </c>
      <c r="H24" s="13" t="s">
        <v>10</v>
      </c>
      <c r="I24" s="13" t="s">
        <v>10</v>
      </c>
      <c r="J24" s="13" t="s">
        <v>10</v>
      </c>
      <c r="K24" s="13" t="s">
        <v>10</v>
      </c>
      <c r="L24" s="13" t="s">
        <v>10</v>
      </c>
      <c r="M24" s="13" t="s">
        <v>10</v>
      </c>
      <c r="N24" s="13" t="s">
        <v>10</v>
      </c>
      <c r="O24" s="13" t="s">
        <v>10</v>
      </c>
      <c r="P24" s="13" t="s">
        <v>10</v>
      </c>
      <c r="Q24" s="13" t="s">
        <v>10</v>
      </c>
      <c r="R24" s="13" t="s">
        <v>10</v>
      </c>
      <c r="S24" s="13" t="s">
        <v>10</v>
      </c>
      <c r="T24" s="13" t="s">
        <v>10</v>
      </c>
      <c r="U24" s="13" t="s">
        <v>10</v>
      </c>
      <c r="V24" s="13" t="s">
        <v>10</v>
      </c>
      <c r="W24" s="13" t="s">
        <v>10</v>
      </c>
      <c r="X24" s="13" t="s">
        <v>10</v>
      </c>
      <c r="Y24" s="13" t="s">
        <v>10</v>
      </c>
      <c r="Z24" s="13" t="s">
        <v>10</v>
      </c>
      <c r="AA24" s="13" t="s">
        <v>10</v>
      </c>
      <c r="AB24" s="13" t="s">
        <v>10</v>
      </c>
      <c r="AC24" s="13" t="s">
        <v>10</v>
      </c>
      <c r="AD24" s="13" t="s">
        <v>10</v>
      </c>
      <c r="AE24" s="13" t="s">
        <v>10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 t="s">
        <v>10</v>
      </c>
      <c r="BA24" s="13" t="s">
        <v>10</v>
      </c>
      <c r="BB24" s="13" t="s">
        <v>10</v>
      </c>
      <c r="BC24" s="13" t="s">
        <v>10</v>
      </c>
      <c r="BD24" s="13" t="s">
        <v>10</v>
      </c>
      <c r="BE24" s="13" t="s">
        <v>10</v>
      </c>
      <c r="BF24" s="13" t="s">
        <v>10</v>
      </c>
      <c r="BG24" s="13" t="s">
        <v>10</v>
      </c>
      <c r="BH24" s="13" t="s">
        <v>10</v>
      </c>
      <c r="BI24" s="13" t="s">
        <v>10</v>
      </c>
      <c r="BJ24" s="13" t="s">
        <v>10</v>
      </c>
      <c r="BK24" s="13" t="s">
        <v>10</v>
      </c>
      <c r="BL24" s="13" t="s">
        <v>10</v>
      </c>
      <c r="BM24" s="13" t="s">
        <v>10</v>
      </c>
      <c r="BN24" s="13" t="s">
        <v>10</v>
      </c>
      <c r="BO24" s="13" t="s">
        <v>10</v>
      </c>
      <c r="BP24" s="13" t="s">
        <v>10</v>
      </c>
      <c r="BQ24" s="13" t="s">
        <v>10</v>
      </c>
      <c r="BR24" s="13" t="s">
        <v>10</v>
      </c>
      <c r="BS24" s="13" t="s">
        <v>10</v>
      </c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 t="s">
        <v>10</v>
      </c>
      <c r="CE24" s="13" t="s">
        <v>10</v>
      </c>
      <c r="CF24" s="13" t="s">
        <v>10</v>
      </c>
      <c r="CG24" s="13" t="s">
        <v>10</v>
      </c>
      <c r="CH24" s="13" t="s">
        <v>10</v>
      </c>
      <c r="CI24" s="13" t="s">
        <v>10</v>
      </c>
      <c r="CJ24" s="13" t="s">
        <v>10</v>
      </c>
      <c r="CK24" s="13" t="s">
        <v>10</v>
      </c>
      <c r="CL24" s="13" t="s">
        <v>10</v>
      </c>
      <c r="CM24" s="13" t="s">
        <v>10</v>
      </c>
      <c r="CN24" s="13" t="s">
        <v>10</v>
      </c>
      <c r="CO24" s="13" t="s">
        <v>10</v>
      </c>
      <c r="CP24" s="13" t="s">
        <v>10</v>
      </c>
      <c r="CQ24" s="13" t="s">
        <v>10</v>
      </c>
      <c r="CR24" s="13" t="s">
        <v>10</v>
      </c>
      <c r="CS24" s="13" t="s">
        <v>10</v>
      </c>
      <c r="CT24" s="13" t="s">
        <v>10</v>
      </c>
      <c r="CU24" s="13" t="s">
        <v>10</v>
      </c>
      <c r="CV24" s="13" t="s">
        <v>10</v>
      </c>
      <c r="CW24" s="13" t="s">
        <v>10</v>
      </c>
      <c r="CX24" s="13"/>
      <c r="CY24" s="13"/>
      <c r="CZ24" s="13"/>
      <c r="DA24" s="13"/>
      <c r="DB24" s="13"/>
      <c r="DC24" s="13" t="s">
        <v>10</v>
      </c>
      <c r="DD24" s="13" t="s">
        <v>10</v>
      </c>
      <c r="DE24" s="13" t="s">
        <v>10</v>
      </c>
      <c r="DF24" s="13" t="s">
        <v>10</v>
      </c>
      <c r="DG24" s="13" t="s">
        <v>10</v>
      </c>
      <c r="DH24" s="13" t="s">
        <v>76</v>
      </c>
      <c r="DI24" s="13">
        <v>3055</v>
      </c>
      <c r="DJ24" s="13">
        <v>1.2819278999999999</v>
      </c>
      <c r="DK24" s="13">
        <f>DI24*DJ24*DL24</f>
        <v>13848.000501191998</v>
      </c>
      <c r="DL24" s="13">
        <f>E24</f>
        <v>3.536</v>
      </c>
      <c r="DM24" s="13" t="s">
        <v>10</v>
      </c>
      <c r="DN24" s="13" t="s">
        <v>10</v>
      </c>
      <c r="DO24" s="13" t="s">
        <v>10</v>
      </c>
      <c r="DP24" s="13" t="s">
        <v>10</v>
      </c>
      <c r="DQ24" s="13" t="s">
        <v>10</v>
      </c>
      <c r="DR24" s="13" t="s">
        <v>74</v>
      </c>
      <c r="DS24" s="13">
        <v>2320</v>
      </c>
      <c r="DT24" s="13">
        <v>1.2819278999999999</v>
      </c>
      <c r="DU24" s="13">
        <f>DV24*DT24*DS24</f>
        <v>7720.6928018879998</v>
      </c>
      <c r="DV24" s="13">
        <f>DL24-EA24</f>
        <v>2.5960000000000001</v>
      </c>
      <c r="DW24" s="13" t="s">
        <v>63</v>
      </c>
      <c r="DX24" s="13">
        <v>15329</v>
      </c>
      <c r="DY24" s="13">
        <v>1.2819278999999999</v>
      </c>
      <c r="DZ24" s="13">
        <f>EA24*DY24*DX24</f>
        <v>18471.632412353996</v>
      </c>
      <c r="EA24" s="13">
        <v>0.94</v>
      </c>
      <c r="EB24" s="13" t="s">
        <v>354</v>
      </c>
      <c r="EC24" s="13">
        <v>611</v>
      </c>
      <c r="ED24" s="13">
        <v>1.2819278999999999</v>
      </c>
      <c r="EE24" s="13">
        <f t="shared" ref="EE24:EE29" si="11">EF24*ED24*EC24</f>
        <v>2769.6001002383996</v>
      </c>
      <c r="EF24" s="13">
        <v>3.536</v>
      </c>
      <c r="EG24" s="11"/>
    </row>
    <row r="25" spans="1:137" ht="63" x14ac:dyDescent="0.25">
      <c r="A25" s="13">
        <v>9</v>
      </c>
      <c r="B25" s="27" t="s">
        <v>269</v>
      </c>
      <c r="C25" s="53">
        <v>563.17497000000003</v>
      </c>
      <c r="D25" s="53">
        <f>SUM(DK25,DU25,DZ25,EE25)</f>
        <v>2455.5585310079996</v>
      </c>
      <c r="E25" s="13">
        <v>0.32</v>
      </c>
      <c r="F25" s="13" t="s">
        <v>12</v>
      </c>
      <c r="G25" s="13" t="s">
        <v>10</v>
      </c>
      <c r="H25" s="13" t="s">
        <v>10</v>
      </c>
      <c r="I25" s="13" t="s">
        <v>10</v>
      </c>
      <c r="J25" s="13" t="s">
        <v>10</v>
      </c>
      <c r="K25" s="13" t="s">
        <v>10</v>
      </c>
      <c r="L25" s="13" t="s">
        <v>10</v>
      </c>
      <c r="M25" s="13" t="s">
        <v>10</v>
      </c>
      <c r="N25" s="13" t="s">
        <v>10</v>
      </c>
      <c r="O25" s="13" t="s">
        <v>10</v>
      </c>
      <c r="P25" s="13" t="s">
        <v>10</v>
      </c>
      <c r="Q25" s="13" t="s">
        <v>10</v>
      </c>
      <c r="R25" s="13" t="s">
        <v>10</v>
      </c>
      <c r="S25" s="13" t="s">
        <v>10</v>
      </c>
      <c r="T25" s="13" t="s">
        <v>10</v>
      </c>
      <c r="U25" s="13" t="s">
        <v>10</v>
      </c>
      <c r="V25" s="13" t="s">
        <v>10</v>
      </c>
      <c r="W25" s="13" t="s">
        <v>10</v>
      </c>
      <c r="X25" s="13" t="s">
        <v>10</v>
      </c>
      <c r="Y25" s="13" t="s">
        <v>10</v>
      </c>
      <c r="Z25" s="13" t="s">
        <v>10</v>
      </c>
      <c r="AA25" s="13" t="s">
        <v>10</v>
      </c>
      <c r="AB25" s="13" t="s">
        <v>10</v>
      </c>
      <c r="AC25" s="13" t="s">
        <v>10</v>
      </c>
      <c r="AD25" s="13" t="s">
        <v>10</v>
      </c>
      <c r="AE25" s="13" t="s">
        <v>10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 t="s">
        <v>10</v>
      </c>
      <c r="BA25" s="13" t="s">
        <v>10</v>
      </c>
      <c r="BB25" s="13" t="s">
        <v>10</v>
      </c>
      <c r="BC25" s="13" t="s">
        <v>10</v>
      </c>
      <c r="BD25" s="13" t="s">
        <v>10</v>
      </c>
      <c r="BE25" s="13" t="s">
        <v>10</v>
      </c>
      <c r="BF25" s="13" t="s">
        <v>10</v>
      </c>
      <c r="BG25" s="13" t="s">
        <v>10</v>
      </c>
      <c r="BH25" s="13" t="s">
        <v>10</v>
      </c>
      <c r="BI25" s="13" t="s">
        <v>10</v>
      </c>
      <c r="BJ25" s="13" t="s">
        <v>10</v>
      </c>
      <c r="BK25" s="13" t="s">
        <v>10</v>
      </c>
      <c r="BL25" s="13" t="s">
        <v>10</v>
      </c>
      <c r="BM25" s="13" t="s">
        <v>10</v>
      </c>
      <c r="BN25" s="13" t="s">
        <v>10</v>
      </c>
      <c r="BO25" s="13" t="s">
        <v>10</v>
      </c>
      <c r="BP25" s="13" t="s">
        <v>10</v>
      </c>
      <c r="BQ25" s="13" t="s">
        <v>10</v>
      </c>
      <c r="BR25" s="13" t="s">
        <v>10</v>
      </c>
      <c r="BS25" s="13" t="s">
        <v>10</v>
      </c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 t="s">
        <v>10</v>
      </c>
      <c r="CE25" s="13" t="s">
        <v>10</v>
      </c>
      <c r="CF25" s="13" t="s">
        <v>10</v>
      </c>
      <c r="CG25" s="13" t="s">
        <v>10</v>
      </c>
      <c r="CH25" s="13" t="s">
        <v>10</v>
      </c>
      <c r="CI25" s="13" t="s">
        <v>10</v>
      </c>
      <c r="CJ25" s="13" t="s">
        <v>10</v>
      </c>
      <c r="CK25" s="13" t="s">
        <v>10</v>
      </c>
      <c r="CL25" s="13" t="s">
        <v>10</v>
      </c>
      <c r="CM25" s="13" t="s">
        <v>10</v>
      </c>
      <c r="CN25" s="13" t="s">
        <v>10</v>
      </c>
      <c r="CO25" s="13" t="s">
        <v>10</v>
      </c>
      <c r="CP25" s="13" t="s">
        <v>10</v>
      </c>
      <c r="CQ25" s="13" t="s">
        <v>10</v>
      </c>
      <c r="CR25" s="13" t="s">
        <v>10</v>
      </c>
      <c r="CS25" s="13" t="s">
        <v>10</v>
      </c>
      <c r="CT25" s="13" t="s">
        <v>10</v>
      </c>
      <c r="CU25" s="13" t="s">
        <v>10</v>
      </c>
      <c r="CV25" s="13" t="s">
        <v>10</v>
      </c>
      <c r="CW25" s="13" t="s">
        <v>10</v>
      </c>
      <c r="CX25" s="13"/>
      <c r="CY25" s="13"/>
      <c r="CZ25" s="13"/>
      <c r="DA25" s="13"/>
      <c r="DB25" s="13"/>
      <c r="DC25" s="13" t="s">
        <v>10</v>
      </c>
      <c r="DD25" s="13" t="s">
        <v>10</v>
      </c>
      <c r="DE25" s="13" t="s">
        <v>10</v>
      </c>
      <c r="DF25" s="13" t="s">
        <v>10</v>
      </c>
      <c r="DG25" s="13" t="s">
        <v>10</v>
      </c>
      <c r="DH25" s="13" t="s">
        <v>76</v>
      </c>
      <c r="DI25" s="13">
        <v>3055</v>
      </c>
      <c r="DJ25" s="13">
        <v>1.2819278999999999</v>
      </c>
      <c r="DK25" s="13">
        <f>DI25*DJ25*DL25</f>
        <v>1253.2127150399999</v>
      </c>
      <c r="DL25" s="13">
        <f>E25</f>
        <v>0.32</v>
      </c>
      <c r="DM25" s="13" t="s">
        <v>10</v>
      </c>
      <c r="DN25" s="13" t="s">
        <v>10</v>
      </c>
      <c r="DO25" s="13" t="s">
        <v>10</v>
      </c>
      <c r="DP25" s="13" t="s">
        <v>10</v>
      </c>
      <c r="DQ25" s="13" t="s">
        <v>10</v>
      </c>
      <c r="DR25" s="13" t="s">
        <v>74</v>
      </c>
      <c r="DS25" s="13">
        <v>2320</v>
      </c>
      <c r="DT25" s="13">
        <v>1.2819278999999999</v>
      </c>
      <c r="DU25" s="13">
        <f>DV25*DT25*DS25</f>
        <v>951.70327295999994</v>
      </c>
      <c r="DV25" s="13">
        <f>DL25</f>
        <v>0.32</v>
      </c>
      <c r="DW25" s="13" t="s">
        <v>10</v>
      </c>
      <c r="DX25" s="13" t="s">
        <v>10</v>
      </c>
      <c r="DY25" s="13" t="s">
        <v>10</v>
      </c>
      <c r="DZ25" s="13" t="s">
        <v>10</v>
      </c>
      <c r="EA25" s="13" t="s">
        <v>10</v>
      </c>
      <c r="EB25" s="13" t="s">
        <v>354</v>
      </c>
      <c r="EC25" s="13">
        <v>611</v>
      </c>
      <c r="ED25" s="13">
        <v>1.2819278999999999</v>
      </c>
      <c r="EE25" s="13">
        <f t="shared" si="11"/>
        <v>250.64254300799999</v>
      </c>
      <c r="EF25" s="13">
        <v>0.32</v>
      </c>
      <c r="EG25" s="11"/>
    </row>
    <row r="26" spans="1:137" ht="110.25" x14ac:dyDescent="0.25">
      <c r="A26" s="13">
        <v>10</v>
      </c>
      <c r="B26" s="74" t="s">
        <v>374</v>
      </c>
      <c r="C26" s="53">
        <v>1007.30321</v>
      </c>
      <c r="D26" s="53">
        <f>SUM(EE26)</f>
        <v>5091.17665485</v>
      </c>
      <c r="E26" s="13">
        <v>6.5</v>
      </c>
      <c r="F26" s="13" t="s">
        <v>12</v>
      </c>
      <c r="G26" s="13" t="s">
        <v>10</v>
      </c>
      <c r="H26" s="13" t="s">
        <v>10</v>
      </c>
      <c r="I26" s="13" t="s">
        <v>10</v>
      </c>
      <c r="J26" s="13" t="s">
        <v>10</v>
      </c>
      <c r="K26" s="13" t="s">
        <v>10</v>
      </c>
      <c r="L26" s="13" t="s">
        <v>10</v>
      </c>
      <c r="M26" s="13" t="s">
        <v>10</v>
      </c>
      <c r="N26" s="13" t="s">
        <v>10</v>
      </c>
      <c r="O26" s="13" t="s">
        <v>10</v>
      </c>
      <c r="P26" s="13" t="s">
        <v>10</v>
      </c>
      <c r="Q26" s="13" t="s">
        <v>10</v>
      </c>
      <c r="R26" s="13" t="s">
        <v>10</v>
      </c>
      <c r="S26" s="13" t="s">
        <v>10</v>
      </c>
      <c r="T26" s="13" t="s">
        <v>10</v>
      </c>
      <c r="U26" s="13" t="s">
        <v>10</v>
      </c>
      <c r="V26" s="13" t="s">
        <v>10</v>
      </c>
      <c r="W26" s="13" t="s">
        <v>10</v>
      </c>
      <c r="X26" s="13" t="s">
        <v>10</v>
      </c>
      <c r="Y26" s="13" t="s">
        <v>10</v>
      </c>
      <c r="Z26" s="13" t="s">
        <v>10</v>
      </c>
      <c r="AA26" s="13" t="s">
        <v>10</v>
      </c>
      <c r="AB26" s="13" t="s">
        <v>10</v>
      </c>
      <c r="AC26" s="13" t="s">
        <v>10</v>
      </c>
      <c r="AD26" s="13" t="s">
        <v>10</v>
      </c>
      <c r="AE26" s="13" t="s">
        <v>10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 t="s">
        <v>10</v>
      </c>
      <c r="BA26" s="13" t="s">
        <v>10</v>
      </c>
      <c r="BB26" s="13" t="s">
        <v>10</v>
      </c>
      <c r="BC26" s="13" t="s">
        <v>10</v>
      </c>
      <c r="BD26" s="13" t="s">
        <v>10</v>
      </c>
      <c r="BE26" s="13" t="s">
        <v>10</v>
      </c>
      <c r="BF26" s="13" t="s">
        <v>10</v>
      </c>
      <c r="BG26" s="13" t="s">
        <v>10</v>
      </c>
      <c r="BH26" s="13" t="s">
        <v>10</v>
      </c>
      <c r="BI26" s="13" t="s">
        <v>10</v>
      </c>
      <c r="BJ26" s="13" t="s">
        <v>10</v>
      </c>
      <c r="BK26" s="13" t="s">
        <v>10</v>
      </c>
      <c r="BL26" s="13" t="s">
        <v>10</v>
      </c>
      <c r="BM26" s="13" t="s">
        <v>10</v>
      </c>
      <c r="BN26" s="13" t="s">
        <v>10</v>
      </c>
      <c r="BO26" s="13" t="s">
        <v>10</v>
      </c>
      <c r="BP26" s="13" t="s">
        <v>10</v>
      </c>
      <c r="BQ26" s="13" t="s">
        <v>10</v>
      </c>
      <c r="BR26" s="13" t="s">
        <v>10</v>
      </c>
      <c r="BS26" s="13" t="s">
        <v>10</v>
      </c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 t="s">
        <v>10</v>
      </c>
      <c r="CE26" s="13" t="s">
        <v>10</v>
      </c>
      <c r="CF26" s="13" t="s">
        <v>10</v>
      </c>
      <c r="CG26" s="13" t="s">
        <v>10</v>
      </c>
      <c r="CH26" s="13" t="s">
        <v>10</v>
      </c>
      <c r="CI26" s="13" t="s">
        <v>10</v>
      </c>
      <c r="CJ26" s="13" t="s">
        <v>10</v>
      </c>
      <c r="CK26" s="13" t="s">
        <v>10</v>
      </c>
      <c r="CL26" s="13" t="s">
        <v>10</v>
      </c>
      <c r="CM26" s="13" t="s">
        <v>10</v>
      </c>
      <c r="CN26" s="13" t="s">
        <v>10</v>
      </c>
      <c r="CO26" s="13" t="s">
        <v>10</v>
      </c>
      <c r="CP26" s="13" t="s">
        <v>10</v>
      </c>
      <c r="CQ26" s="13" t="s">
        <v>10</v>
      </c>
      <c r="CR26" s="13" t="s">
        <v>10</v>
      </c>
      <c r="CS26" s="13" t="s">
        <v>10</v>
      </c>
      <c r="CT26" s="13" t="s">
        <v>10</v>
      </c>
      <c r="CU26" s="13" t="s">
        <v>10</v>
      </c>
      <c r="CV26" s="13" t="s">
        <v>10</v>
      </c>
      <c r="CW26" s="13" t="s">
        <v>10</v>
      </c>
      <c r="CX26" s="13"/>
      <c r="CY26" s="13"/>
      <c r="CZ26" s="13"/>
      <c r="DA26" s="13"/>
      <c r="DB26" s="13"/>
      <c r="DC26" s="13" t="s">
        <v>10</v>
      </c>
      <c r="DD26" s="13" t="s">
        <v>10</v>
      </c>
      <c r="DE26" s="13" t="s">
        <v>10</v>
      </c>
      <c r="DF26" s="13" t="s">
        <v>10</v>
      </c>
      <c r="DG26" s="13" t="s">
        <v>10</v>
      </c>
      <c r="DH26" s="13" t="s">
        <v>10</v>
      </c>
      <c r="DI26" s="13" t="s">
        <v>10</v>
      </c>
      <c r="DJ26" s="13" t="s">
        <v>10</v>
      </c>
      <c r="DK26" s="13" t="s">
        <v>10</v>
      </c>
      <c r="DL26" s="13" t="s">
        <v>10</v>
      </c>
      <c r="DM26" s="13" t="s">
        <v>10</v>
      </c>
      <c r="DN26" s="13" t="s">
        <v>10</v>
      </c>
      <c r="DO26" s="13" t="s">
        <v>10</v>
      </c>
      <c r="DP26" s="13" t="s">
        <v>10</v>
      </c>
      <c r="DQ26" s="13" t="s">
        <v>10</v>
      </c>
      <c r="DR26" s="13" t="s">
        <v>10</v>
      </c>
      <c r="DS26" s="13" t="s">
        <v>10</v>
      </c>
      <c r="DT26" s="13" t="s">
        <v>10</v>
      </c>
      <c r="DU26" s="13" t="s">
        <v>10</v>
      </c>
      <c r="DV26" s="13" t="s">
        <v>10</v>
      </c>
      <c r="DW26" s="13" t="s">
        <v>10</v>
      </c>
      <c r="DX26" s="13" t="s">
        <v>10</v>
      </c>
      <c r="DY26" s="13" t="s">
        <v>10</v>
      </c>
      <c r="DZ26" s="13" t="s">
        <v>10</v>
      </c>
      <c r="EA26" s="13" t="s">
        <v>10</v>
      </c>
      <c r="EB26" s="13" t="s">
        <v>354</v>
      </c>
      <c r="EC26" s="13">
        <v>611</v>
      </c>
      <c r="ED26" s="13">
        <v>1.2819278999999999</v>
      </c>
      <c r="EE26" s="13">
        <f t="shared" si="11"/>
        <v>5091.17665485</v>
      </c>
      <c r="EF26" s="13">
        <v>6.5</v>
      </c>
      <c r="EG26" s="11"/>
    </row>
    <row r="27" spans="1:137" ht="105" customHeight="1" x14ac:dyDescent="0.25">
      <c r="A27" s="13">
        <v>11</v>
      </c>
      <c r="B27" s="74" t="s">
        <v>375</v>
      </c>
      <c r="C27" s="53">
        <v>916.65584999999999</v>
      </c>
      <c r="D27" s="53">
        <f>SUM(EE27)</f>
        <v>4229.5929132599995</v>
      </c>
      <c r="E27" s="13">
        <v>5.4</v>
      </c>
      <c r="F27" s="13" t="s">
        <v>12</v>
      </c>
      <c r="G27" s="13" t="s">
        <v>10</v>
      </c>
      <c r="H27" s="13" t="s">
        <v>10</v>
      </c>
      <c r="I27" s="13" t="s">
        <v>10</v>
      </c>
      <c r="J27" s="13" t="s">
        <v>10</v>
      </c>
      <c r="K27" s="13" t="s">
        <v>10</v>
      </c>
      <c r="L27" s="13" t="s">
        <v>10</v>
      </c>
      <c r="M27" s="13" t="s">
        <v>10</v>
      </c>
      <c r="N27" s="13" t="s">
        <v>10</v>
      </c>
      <c r="O27" s="13" t="s">
        <v>10</v>
      </c>
      <c r="P27" s="13" t="s">
        <v>10</v>
      </c>
      <c r="Q27" s="13" t="s">
        <v>10</v>
      </c>
      <c r="R27" s="13" t="s">
        <v>10</v>
      </c>
      <c r="S27" s="13" t="s">
        <v>10</v>
      </c>
      <c r="T27" s="13" t="s">
        <v>10</v>
      </c>
      <c r="U27" s="13" t="s">
        <v>10</v>
      </c>
      <c r="V27" s="13" t="s">
        <v>10</v>
      </c>
      <c r="W27" s="13" t="s">
        <v>10</v>
      </c>
      <c r="X27" s="13" t="s">
        <v>10</v>
      </c>
      <c r="Y27" s="13" t="s">
        <v>10</v>
      </c>
      <c r="Z27" s="13" t="s">
        <v>10</v>
      </c>
      <c r="AA27" s="13" t="s">
        <v>10</v>
      </c>
      <c r="AB27" s="13" t="s">
        <v>10</v>
      </c>
      <c r="AC27" s="13" t="s">
        <v>10</v>
      </c>
      <c r="AD27" s="13" t="s">
        <v>10</v>
      </c>
      <c r="AE27" s="13" t="s">
        <v>10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 t="s">
        <v>10</v>
      </c>
      <c r="BA27" s="13" t="s">
        <v>10</v>
      </c>
      <c r="BB27" s="13" t="s">
        <v>10</v>
      </c>
      <c r="BC27" s="13" t="s">
        <v>10</v>
      </c>
      <c r="BD27" s="13" t="s">
        <v>10</v>
      </c>
      <c r="BE27" s="13" t="s">
        <v>10</v>
      </c>
      <c r="BF27" s="13" t="s">
        <v>10</v>
      </c>
      <c r="BG27" s="13" t="s">
        <v>10</v>
      </c>
      <c r="BH27" s="13" t="s">
        <v>10</v>
      </c>
      <c r="BI27" s="13" t="s">
        <v>10</v>
      </c>
      <c r="BJ27" s="13" t="s">
        <v>10</v>
      </c>
      <c r="BK27" s="13" t="s">
        <v>10</v>
      </c>
      <c r="BL27" s="13" t="s">
        <v>10</v>
      </c>
      <c r="BM27" s="13" t="s">
        <v>10</v>
      </c>
      <c r="BN27" s="13" t="s">
        <v>10</v>
      </c>
      <c r="BO27" s="13" t="s">
        <v>10</v>
      </c>
      <c r="BP27" s="13" t="s">
        <v>10</v>
      </c>
      <c r="BQ27" s="13" t="s">
        <v>10</v>
      </c>
      <c r="BR27" s="13" t="s">
        <v>10</v>
      </c>
      <c r="BS27" s="13" t="s">
        <v>10</v>
      </c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 t="s">
        <v>10</v>
      </c>
      <c r="CE27" s="13" t="s">
        <v>10</v>
      </c>
      <c r="CF27" s="13" t="s">
        <v>10</v>
      </c>
      <c r="CG27" s="13" t="s">
        <v>10</v>
      </c>
      <c r="CH27" s="13" t="s">
        <v>10</v>
      </c>
      <c r="CI27" s="13" t="s">
        <v>10</v>
      </c>
      <c r="CJ27" s="13" t="s">
        <v>10</v>
      </c>
      <c r="CK27" s="13" t="s">
        <v>10</v>
      </c>
      <c r="CL27" s="13" t="s">
        <v>10</v>
      </c>
      <c r="CM27" s="13" t="s">
        <v>10</v>
      </c>
      <c r="CN27" s="13" t="s">
        <v>10</v>
      </c>
      <c r="CO27" s="13" t="s">
        <v>10</v>
      </c>
      <c r="CP27" s="13" t="s">
        <v>10</v>
      </c>
      <c r="CQ27" s="13" t="s">
        <v>10</v>
      </c>
      <c r="CR27" s="13" t="s">
        <v>10</v>
      </c>
      <c r="CS27" s="13" t="s">
        <v>10</v>
      </c>
      <c r="CT27" s="13" t="s">
        <v>10</v>
      </c>
      <c r="CU27" s="13" t="s">
        <v>10</v>
      </c>
      <c r="CV27" s="13" t="s">
        <v>10</v>
      </c>
      <c r="CW27" s="13" t="s">
        <v>10</v>
      </c>
      <c r="CX27" s="13"/>
      <c r="CY27" s="13"/>
      <c r="CZ27" s="13"/>
      <c r="DA27" s="13"/>
      <c r="DB27" s="13"/>
      <c r="DC27" s="13" t="s">
        <v>10</v>
      </c>
      <c r="DD27" s="13" t="s">
        <v>10</v>
      </c>
      <c r="DE27" s="13" t="s">
        <v>10</v>
      </c>
      <c r="DF27" s="13" t="s">
        <v>10</v>
      </c>
      <c r="DG27" s="13" t="s">
        <v>10</v>
      </c>
      <c r="DH27" s="13" t="s">
        <v>10</v>
      </c>
      <c r="DI27" s="13" t="s">
        <v>10</v>
      </c>
      <c r="DJ27" s="13" t="s">
        <v>10</v>
      </c>
      <c r="DK27" s="13" t="s">
        <v>10</v>
      </c>
      <c r="DL27" s="13" t="s">
        <v>10</v>
      </c>
      <c r="DM27" s="13" t="s">
        <v>10</v>
      </c>
      <c r="DN27" s="13" t="s">
        <v>10</v>
      </c>
      <c r="DO27" s="13" t="s">
        <v>10</v>
      </c>
      <c r="DP27" s="13" t="s">
        <v>10</v>
      </c>
      <c r="DQ27" s="13" t="s">
        <v>10</v>
      </c>
      <c r="DR27" s="13" t="s">
        <v>10</v>
      </c>
      <c r="DS27" s="13" t="s">
        <v>10</v>
      </c>
      <c r="DT27" s="13" t="s">
        <v>10</v>
      </c>
      <c r="DU27" s="13" t="s">
        <v>10</v>
      </c>
      <c r="DV27" s="13" t="s">
        <v>10</v>
      </c>
      <c r="DW27" s="13" t="s">
        <v>10</v>
      </c>
      <c r="DX27" s="13" t="s">
        <v>10</v>
      </c>
      <c r="DY27" s="13" t="s">
        <v>10</v>
      </c>
      <c r="DZ27" s="13" t="s">
        <v>10</v>
      </c>
      <c r="EA27" s="13" t="s">
        <v>10</v>
      </c>
      <c r="EB27" s="13" t="s">
        <v>354</v>
      </c>
      <c r="EC27" s="13">
        <v>611</v>
      </c>
      <c r="ED27" s="13">
        <v>1.2819278999999999</v>
      </c>
      <c r="EE27" s="13">
        <f t="shared" si="11"/>
        <v>4229.5929132599995</v>
      </c>
      <c r="EF27" s="13">
        <v>5.4</v>
      </c>
      <c r="EG27" s="11"/>
    </row>
    <row r="28" spans="1:137" ht="141.75" x14ac:dyDescent="0.25">
      <c r="A28" s="13">
        <v>12</v>
      </c>
      <c r="B28" s="65" t="s">
        <v>355</v>
      </c>
      <c r="C28" s="61">
        <v>480.65418</v>
      </c>
      <c r="D28" s="61">
        <f>SUM(EE28)</f>
        <v>2036.4706619399999</v>
      </c>
      <c r="E28" s="13">
        <v>2.6</v>
      </c>
      <c r="F28" s="13" t="s">
        <v>12</v>
      </c>
      <c r="G28" s="13" t="s">
        <v>10</v>
      </c>
      <c r="H28" s="13" t="s">
        <v>10</v>
      </c>
      <c r="I28" s="13" t="s">
        <v>10</v>
      </c>
      <c r="J28" s="13" t="s">
        <v>10</v>
      </c>
      <c r="K28" s="13" t="s">
        <v>10</v>
      </c>
      <c r="L28" s="13" t="s">
        <v>10</v>
      </c>
      <c r="M28" s="13" t="s">
        <v>10</v>
      </c>
      <c r="N28" s="13" t="s">
        <v>10</v>
      </c>
      <c r="O28" s="13" t="s">
        <v>10</v>
      </c>
      <c r="P28" s="13" t="s">
        <v>10</v>
      </c>
      <c r="Q28" s="13" t="s">
        <v>10</v>
      </c>
      <c r="R28" s="13" t="s">
        <v>10</v>
      </c>
      <c r="S28" s="13" t="s">
        <v>10</v>
      </c>
      <c r="T28" s="13" t="s">
        <v>10</v>
      </c>
      <c r="U28" s="13" t="s">
        <v>10</v>
      </c>
      <c r="V28" s="13" t="s">
        <v>10</v>
      </c>
      <c r="W28" s="13" t="s">
        <v>10</v>
      </c>
      <c r="X28" s="13" t="s">
        <v>10</v>
      </c>
      <c r="Y28" s="13" t="s">
        <v>10</v>
      </c>
      <c r="Z28" s="13" t="s">
        <v>10</v>
      </c>
      <c r="AA28" s="13" t="s">
        <v>10</v>
      </c>
      <c r="AB28" s="13" t="s">
        <v>10</v>
      </c>
      <c r="AC28" s="13" t="s">
        <v>10</v>
      </c>
      <c r="AD28" s="13" t="s">
        <v>10</v>
      </c>
      <c r="AE28" s="13" t="s">
        <v>10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 t="s">
        <v>10</v>
      </c>
      <c r="BA28" s="13" t="s">
        <v>10</v>
      </c>
      <c r="BB28" s="13" t="s">
        <v>10</v>
      </c>
      <c r="BC28" s="13" t="s">
        <v>10</v>
      </c>
      <c r="BD28" s="13" t="s">
        <v>10</v>
      </c>
      <c r="BE28" s="13" t="s">
        <v>10</v>
      </c>
      <c r="BF28" s="13" t="s">
        <v>10</v>
      </c>
      <c r="BG28" s="13" t="s">
        <v>10</v>
      </c>
      <c r="BH28" s="13" t="s">
        <v>10</v>
      </c>
      <c r="BI28" s="13" t="s">
        <v>10</v>
      </c>
      <c r="BJ28" s="13" t="s">
        <v>10</v>
      </c>
      <c r="BK28" s="13" t="s">
        <v>10</v>
      </c>
      <c r="BL28" s="13" t="s">
        <v>10</v>
      </c>
      <c r="BM28" s="13" t="s">
        <v>10</v>
      </c>
      <c r="BN28" s="13" t="s">
        <v>10</v>
      </c>
      <c r="BO28" s="13" t="s">
        <v>10</v>
      </c>
      <c r="BP28" s="13" t="s">
        <v>10</v>
      </c>
      <c r="BQ28" s="13" t="s">
        <v>10</v>
      </c>
      <c r="BR28" s="13" t="s">
        <v>10</v>
      </c>
      <c r="BS28" s="13" t="s">
        <v>10</v>
      </c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 t="s">
        <v>10</v>
      </c>
      <c r="CE28" s="13" t="s">
        <v>10</v>
      </c>
      <c r="CF28" s="13" t="s">
        <v>10</v>
      </c>
      <c r="CG28" s="13" t="s">
        <v>10</v>
      </c>
      <c r="CH28" s="13" t="s">
        <v>10</v>
      </c>
      <c r="CI28" s="13" t="s">
        <v>10</v>
      </c>
      <c r="CJ28" s="13" t="s">
        <v>10</v>
      </c>
      <c r="CK28" s="13" t="s">
        <v>10</v>
      </c>
      <c r="CL28" s="13" t="s">
        <v>10</v>
      </c>
      <c r="CM28" s="13" t="s">
        <v>10</v>
      </c>
      <c r="CN28" s="13" t="s">
        <v>10</v>
      </c>
      <c r="CO28" s="13" t="s">
        <v>10</v>
      </c>
      <c r="CP28" s="13" t="s">
        <v>10</v>
      </c>
      <c r="CQ28" s="13" t="s">
        <v>10</v>
      </c>
      <c r="CR28" s="13" t="s">
        <v>10</v>
      </c>
      <c r="CS28" s="13" t="s">
        <v>10</v>
      </c>
      <c r="CT28" s="13" t="s">
        <v>10</v>
      </c>
      <c r="CU28" s="13" t="s">
        <v>10</v>
      </c>
      <c r="CV28" s="13" t="s">
        <v>10</v>
      </c>
      <c r="CW28" s="13" t="s">
        <v>10</v>
      </c>
      <c r="CX28" s="13"/>
      <c r="CY28" s="13"/>
      <c r="CZ28" s="13"/>
      <c r="DA28" s="13"/>
      <c r="DB28" s="13"/>
      <c r="DC28" s="13" t="s">
        <v>10</v>
      </c>
      <c r="DD28" s="13" t="s">
        <v>10</v>
      </c>
      <c r="DE28" s="13" t="s">
        <v>10</v>
      </c>
      <c r="DF28" s="13" t="s">
        <v>10</v>
      </c>
      <c r="DG28" s="13" t="s">
        <v>10</v>
      </c>
      <c r="DH28" s="13" t="s">
        <v>10</v>
      </c>
      <c r="DI28" s="13" t="s">
        <v>10</v>
      </c>
      <c r="DJ28" s="13" t="s">
        <v>10</v>
      </c>
      <c r="DK28" s="13" t="s">
        <v>10</v>
      </c>
      <c r="DL28" s="13" t="s">
        <v>10</v>
      </c>
      <c r="DM28" s="13" t="s">
        <v>10</v>
      </c>
      <c r="DN28" s="13" t="s">
        <v>10</v>
      </c>
      <c r="DO28" s="13" t="s">
        <v>10</v>
      </c>
      <c r="DP28" s="13" t="s">
        <v>10</v>
      </c>
      <c r="DQ28" s="13" t="s">
        <v>10</v>
      </c>
      <c r="DR28" s="13" t="s">
        <v>10</v>
      </c>
      <c r="DS28" s="13" t="s">
        <v>10</v>
      </c>
      <c r="DT28" s="13" t="s">
        <v>10</v>
      </c>
      <c r="DU28" s="13" t="s">
        <v>10</v>
      </c>
      <c r="DV28" s="13" t="s">
        <v>10</v>
      </c>
      <c r="DW28" s="13" t="s">
        <v>10</v>
      </c>
      <c r="DX28" s="13" t="s">
        <v>10</v>
      </c>
      <c r="DY28" s="13" t="s">
        <v>10</v>
      </c>
      <c r="DZ28" s="13" t="s">
        <v>10</v>
      </c>
      <c r="EA28" s="13" t="s">
        <v>10</v>
      </c>
      <c r="EB28" s="13" t="s">
        <v>354</v>
      </c>
      <c r="EC28" s="13">
        <v>611</v>
      </c>
      <c r="ED28" s="13">
        <v>1.2819278999999999</v>
      </c>
      <c r="EE28" s="13">
        <f t="shared" si="11"/>
        <v>2036.4706619399999</v>
      </c>
      <c r="EF28" s="13">
        <v>2.6</v>
      </c>
      <c r="EG28" s="11"/>
    </row>
    <row r="29" spans="1:137" ht="94.5" x14ac:dyDescent="0.25">
      <c r="A29" s="13">
        <v>13</v>
      </c>
      <c r="B29" s="66" t="s">
        <v>356</v>
      </c>
      <c r="C29" s="67">
        <v>1049.32473</v>
      </c>
      <c r="D29" s="61">
        <f>SUM(EE29)</f>
        <v>5482.8056282999996</v>
      </c>
      <c r="E29" s="13">
        <v>2.6</v>
      </c>
      <c r="F29" s="13" t="s">
        <v>12</v>
      </c>
      <c r="G29" s="13" t="s">
        <v>10</v>
      </c>
      <c r="H29" s="13" t="s">
        <v>10</v>
      </c>
      <c r="I29" s="13" t="s">
        <v>10</v>
      </c>
      <c r="J29" s="13" t="s">
        <v>10</v>
      </c>
      <c r="K29" s="13" t="s">
        <v>10</v>
      </c>
      <c r="L29" s="13" t="s">
        <v>10</v>
      </c>
      <c r="M29" s="13" t="s">
        <v>10</v>
      </c>
      <c r="N29" s="13" t="s">
        <v>10</v>
      </c>
      <c r="O29" s="13" t="s">
        <v>10</v>
      </c>
      <c r="P29" s="13" t="s">
        <v>10</v>
      </c>
      <c r="Q29" s="13" t="s">
        <v>10</v>
      </c>
      <c r="R29" s="13" t="s">
        <v>10</v>
      </c>
      <c r="S29" s="13" t="s">
        <v>10</v>
      </c>
      <c r="T29" s="13" t="s">
        <v>10</v>
      </c>
      <c r="U29" s="13" t="s">
        <v>10</v>
      </c>
      <c r="V29" s="13" t="s">
        <v>10</v>
      </c>
      <c r="W29" s="13" t="s">
        <v>10</v>
      </c>
      <c r="X29" s="13" t="s">
        <v>10</v>
      </c>
      <c r="Y29" s="13" t="s">
        <v>10</v>
      </c>
      <c r="Z29" s="13" t="s">
        <v>10</v>
      </c>
      <c r="AA29" s="13" t="s">
        <v>10</v>
      </c>
      <c r="AB29" s="13" t="s">
        <v>10</v>
      </c>
      <c r="AC29" s="13" t="s">
        <v>10</v>
      </c>
      <c r="AD29" s="13" t="s">
        <v>10</v>
      </c>
      <c r="AE29" s="13" t="s">
        <v>10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 t="s">
        <v>10</v>
      </c>
      <c r="BA29" s="13" t="s">
        <v>10</v>
      </c>
      <c r="BB29" s="13" t="s">
        <v>10</v>
      </c>
      <c r="BC29" s="13" t="s">
        <v>10</v>
      </c>
      <c r="BD29" s="13" t="s">
        <v>10</v>
      </c>
      <c r="BE29" s="13" t="s">
        <v>10</v>
      </c>
      <c r="BF29" s="13" t="s">
        <v>10</v>
      </c>
      <c r="BG29" s="13" t="s">
        <v>10</v>
      </c>
      <c r="BH29" s="13" t="s">
        <v>10</v>
      </c>
      <c r="BI29" s="13" t="s">
        <v>10</v>
      </c>
      <c r="BJ29" s="13" t="s">
        <v>10</v>
      </c>
      <c r="BK29" s="13" t="s">
        <v>10</v>
      </c>
      <c r="BL29" s="13" t="s">
        <v>10</v>
      </c>
      <c r="BM29" s="13" t="s">
        <v>10</v>
      </c>
      <c r="BN29" s="13" t="s">
        <v>10</v>
      </c>
      <c r="BO29" s="13" t="s">
        <v>10</v>
      </c>
      <c r="BP29" s="13" t="s">
        <v>10</v>
      </c>
      <c r="BQ29" s="13" t="s">
        <v>10</v>
      </c>
      <c r="BR29" s="13" t="s">
        <v>10</v>
      </c>
      <c r="BS29" s="13" t="s">
        <v>10</v>
      </c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 t="s">
        <v>10</v>
      </c>
      <c r="CE29" s="13" t="s">
        <v>10</v>
      </c>
      <c r="CF29" s="13" t="s">
        <v>10</v>
      </c>
      <c r="CG29" s="13" t="s">
        <v>10</v>
      </c>
      <c r="CH29" s="13" t="s">
        <v>10</v>
      </c>
      <c r="CI29" s="13" t="s">
        <v>10</v>
      </c>
      <c r="CJ29" s="13" t="s">
        <v>10</v>
      </c>
      <c r="CK29" s="13" t="s">
        <v>10</v>
      </c>
      <c r="CL29" s="13" t="s">
        <v>10</v>
      </c>
      <c r="CM29" s="13" t="s">
        <v>10</v>
      </c>
      <c r="CN29" s="13" t="s">
        <v>10</v>
      </c>
      <c r="CO29" s="13" t="s">
        <v>10</v>
      </c>
      <c r="CP29" s="13" t="s">
        <v>10</v>
      </c>
      <c r="CQ29" s="13" t="s">
        <v>10</v>
      </c>
      <c r="CR29" s="13" t="s">
        <v>10</v>
      </c>
      <c r="CS29" s="13" t="s">
        <v>10</v>
      </c>
      <c r="CT29" s="13" t="s">
        <v>10</v>
      </c>
      <c r="CU29" s="13" t="s">
        <v>10</v>
      </c>
      <c r="CV29" s="13" t="s">
        <v>10</v>
      </c>
      <c r="CW29" s="13" t="s">
        <v>10</v>
      </c>
      <c r="CX29" s="13"/>
      <c r="CY29" s="13"/>
      <c r="CZ29" s="13"/>
      <c r="DA29" s="13"/>
      <c r="DB29" s="13"/>
      <c r="DC29" s="13" t="s">
        <v>10</v>
      </c>
      <c r="DD29" s="13" t="s">
        <v>10</v>
      </c>
      <c r="DE29" s="13" t="s">
        <v>10</v>
      </c>
      <c r="DF29" s="13" t="s">
        <v>10</v>
      </c>
      <c r="DG29" s="13" t="s">
        <v>10</v>
      </c>
      <c r="DH29" s="13" t="s">
        <v>10</v>
      </c>
      <c r="DI29" s="13" t="s">
        <v>10</v>
      </c>
      <c r="DJ29" s="13" t="s">
        <v>10</v>
      </c>
      <c r="DK29" s="13" t="s">
        <v>10</v>
      </c>
      <c r="DL29" s="13" t="s">
        <v>10</v>
      </c>
      <c r="DM29" s="13" t="s">
        <v>10</v>
      </c>
      <c r="DN29" s="13" t="s">
        <v>10</v>
      </c>
      <c r="DO29" s="13" t="s">
        <v>10</v>
      </c>
      <c r="DP29" s="13" t="s">
        <v>10</v>
      </c>
      <c r="DQ29" s="13" t="s">
        <v>10</v>
      </c>
      <c r="DR29" s="13" t="s">
        <v>10</v>
      </c>
      <c r="DS29" s="13" t="s">
        <v>10</v>
      </c>
      <c r="DT29" s="13" t="s">
        <v>10</v>
      </c>
      <c r="DU29" s="13" t="s">
        <v>10</v>
      </c>
      <c r="DV29" s="13" t="s">
        <v>10</v>
      </c>
      <c r="DW29" s="13" t="s">
        <v>10</v>
      </c>
      <c r="DX29" s="13" t="s">
        <v>10</v>
      </c>
      <c r="DY29" s="13" t="s">
        <v>10</v>
      </c>
      <c r="DZ29" s="13" t="s">
        <v>10</v>
      </c>
      <c r="EA29" s="13" t="s">
        <v>10</v>
      </c>
      <c r="EB29" s="13" t="s">
        <v>354</v>
      </c>
      <c r="EC29" s="13">
        <v>611</v>
      </c>
      <c r="ED29" s="13">
        <v>1.2819278999999999</v>
      </c>
      <c r="EE29" s="13">
        <f t="shared" si="11"/>
        <v>5482.8056282999996</v>
      </c>
      <c r="EF29" s="13">
        <v>7</v>
      </c>
      <c r="EG29" s="11"/>
    </row>
    <row r="30" spans="1:137" ht="110.25" x14ac:dyDescent="0.25">
      <c r="A30" s="13">
        <v>14</v>
      </c>
      <c r="B30" s="27" t="s">
        <v>357</v>
      </c>
      <c r="C30" s="61">
        <v>1501.78</v>
      </c>
      <c r="D30" s="61">
        <f t="shared" ref="D30:D34" si="12">SUM(CL30)</f>
        <v>2131.8460977</v>
      </c>
      <c r="E30" s="13">
        <v>1</v>
      </c>
      <c r="F30" s="13" t="s">
        <v>87</v>
      </c>
      <c r="G30" s="13" t="s">
        <v>10</v>
      </c>
      <c r="H30" s="13" t="s">
        <v>10</v>
      </c>
      <c r="I30" s="13" t="s">
        <v>10</v>
      </c>
      <c r="J30" s="13" t="s">
        <v>10</v>
      </c>
      <c r="K30" s="13" t="s">
        <v>10</v>
      </c>
      <c r="L30" s="13" t="s">
        <v>10</v>
      </c>
      <c r="M30" s="13" t="s">
        <v>10</v>
      </c>
      <c r="N30" s="13" t="s">
        <v>10</v>
      </c>
      <c r="O30" s="13" t="s">
        <v>10</v>
      </c>
      <c r="P30" s="13" t="s">
        <v>10</v>
      </c>
      <c r="Q30" s="13" t="s">
        <v>10</v>
      </c>
      <c r="R30" s="13" t="s">
        <v>10</v>
      </c>
      <c r="S30" s="13" t="s">
        <v>10</v>
      </c>
      <c r="T30" s="13" t="s">
        <v>10</v>
      </c>
      <c r="U30" s="13" t="s">
        <v>10</v>
      </c>
      <c r="V30" s="13" t="s">
        <v>10</v>
      </c>
      <c r="W30" s="13" t="s">
        <v>10</v>
      </c>
      <c r="X30" s="13" t="s">
        <v>10</v>
      </c>
      <c r="Y30" s="13" t="s">
        <v>10</v>
      </c>
      <c r="Z30" s="13" t="s">
        <v>10</v>
      </c>
      <c r="AA30" s="13" t="s">
        <v>10</v>
      </c>
      <c r="AB30" s="13" t="s">
        <v>10</v>
      </c>
      <c r="AC30" s="13" t="s">
        <v>10</v>
      </c>
      <c r="AD30" s="13" t="s">
        <v>10</v>
      </c>
      <c r="AE30" s="13" t="s">
        <v>10</v>
      </c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 t="s">
        <v>10</v>
      </c>
      <c r="BA30" s="13" t="s">
        <v>10</v>
      </c>
      <c r="BB30" s="13" t="s">
        <v>10</v>
      </c>
      <c r="BC30" s="13" t="s">
        <v>10</v>
      </c>
      <c r="BD30" s="13" t="s">
        <v>10</v>
      </c>
      <c r="BE30" s="13" t="s">
        <v>10</v>
      </c>
      <c r="BF30" s="13" t="s">
        <v>10</v>
      </c>
      <c r="BG30" s="13" t="s">
        <v>10</v>
      </c>
      <c r="BH30" s="13" t="s">
        <v>10</v>
      </c>
      <c r="BI30" s="13" t="s">
        <v>10</v>
      </c>
      <c r="BJ30" s="13" t="s">
        <v>10</v>
      </c>
      <c r="BK30" s="13" t="s">
        <v>10</v>
      </c>
      <c r="BL30" s="13" t="s">
        <v>10</v>
      </c>
      <c r="BM30" s="13" t="s">
        <v>10</v>
      </c>
      <c r="BN30" s="13" t="s">
        <v>10</v>
      </c>
      <c r="BO30" s="13" t="s">
        <v>10</v>
      </c>
      <c r="BP30" s="13" t="s">
        <v>10</v>
      </c>
      <c r="BQ30" s="13" t="s">
        <v>10</v>
      </c>
      <c r="BR30" s="13" t="s">
        <v>10</v>
      </c>
      <c r="BS30" s="13" t="s">
        <v>10</v>
      </c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 t="s">
        <v>10</v>
      </c>
      <c r="CE30" s="13" t="s">
        <v>10</v>
      </c>
      <c r="CF30" s="13" t="s">
        <v>10</v>
      </c>
      <c r="CG30" s="13" t="s">
        <v>10</v>
      </c>
      <c r="CH30" s="13" t="s">
        <v>10</v>
      </c>
      <c r="CI30" s="13" t="s">
        <v>293</v>
      </c>
      <c r="CJ30" s="13">
        <v>1663</v>
      </c>
      <c r="CK30" s="13">
        <v>1.2819278999999999</v>
      </c>
      <c r="CL30" s="13">
        <f t="shared" ref="CL30:CL34" si="13">CJ30*CK30*CM30</f>
        <v>2131.8460977</v>
      </c>
      <c r="CM30" s="13">
        <v>1</v>
      </c>
      <c r="CN30" s="13" t="s">
        <v>10</v>
      </c>
      <c r="CO30" s="13" t="s">
        <v>10</v>
      </c>
      <c r="CP30" s="13" t="s">
        <v>10</v>
      </c>
      <c r="CQ30" s="13" t="s">
        <v>10</v>
      </c>
      <c r="CR30" s="13" t="s">
        <v>10</v>
      </c>
      <c r="CS30" s="13" t="s">
        <v>10</v>
      </c>
      <c r="CT30" s="13" t="s">
        <v>10</v>
      </c>
      <c r="CU30" s="13" t="s">
        <v>10</v>
      </c>
      <c r="CV30" s="13" t="s">
        <v>10</v>
      </c>
      <c r="CW30" s="13" t="s">
        <v>10</v>
      </c>
      <c r="CX30" s="13" t="s">
        <v>10</v>
      </c>
      <c r="CY30" s="13" t="s">
        <v>10</v>
      </c>
      <c r="CZ30" s="13" t="s">
        <v>10</v>
      </c>
      <c r="DA30" s="13" t="s">
        <v>10</v>
      </c>
      <c r="DB30" s="13" t="s">
        <v>10</v>
      </c>
      <c r="DC30" s="13" t="s">
        <v>10</v>
      </c>
      <c r="DD30" s="13" t="s">
        <v>10</v>
      </c>
      <c r="DE30" s="13" t="s">
        <v>10</v>
      </c>
      <c r="DF30" s="13" t="s">
        <v>10</v>
      </c>
      <c r="DG30" s="13" t="s">
        <v>10</v>
      </c>
      <c r="DH30" s="13" t="s">
        <v>10</v>
      </c>
      <c r="DI30" s="13" t="s">
        <v>10</v>
      </c>
      <c r="DJ30" s="13" t="s">
        <v>10</v>
      </c>
      <c r="DK30" s="13" t="s">
        <v>10</v>
      </c>
      <c r="DL30" s="13" t="s">
        <v>10</v>
      </c>
      <c r="DM30" s="13" t="s">
        <v>10</v>
      </c>
      <c r="DN30" s="13" t="s">
        <v>10</v>
      </c>
      <c r="DO30" s="13" t="s">
        <v>10</v>
      </c>
      <c r="DP30" s="13" t="s">
        <v>10</v>
      </c>
      <c r="DQ30" s="13" t="s">
        <v>10</v>
      </c>
      <c r="DR30" s="13" t="s">
        <v>10</v>
      </c>
      <c r="DS30" s="13" t="s">
        <v>10</v>
      </c>
      <c r="DT30" s="13" t="s">
        <v>10</v>
      </c>
      <c r="DU30" s="13" t="s">
        <v>10</v>
      </c>
      <c r="DV30" s="13" t="s">
        <v>10</v>
      </c>
      <c r="DW30" s="13" t="s">
        <v>10</v>
      </c>
      <c r="DX30" s="13" t="s">
        <v>10</v>
      </c>
      <c r="DY30" s="13" t="s">
        <v>10</v>
      </c>
      <c r="DZ30" s="13" t="s">
        <v>10</v>
      </c>
      <c r="EA30" s="13" t="s">
        <v>10</v>
      </c>
      <c r="EB30" s="13" t="s">
        <v>10</v>
      </c>
      <c r="EC30" s="13" t="s">
        <v>10</v>
      </c>
      <c r="ED30" s="13" t="s">
        <v>10</v>
      </c>
      <c r="EE30" s="13" t="s">
        <v>10</v>
      </c>
      <c r="EF30" s="13" t="s">
        <v>10</v>
      </c>
      <c r="EG30" s="11"/>
    </row>
    <row r="31" spans="1:137" ht="110.25" x14ac:dyDescent="0.25">
      <c r="A31" s="13">
        <v>15</v>
      </c>
      <c r="B31" s="27" t="s">
        <v>358</v>
      </c>
      <c r="C31" s="61">
        <v>1501.78</v>
      </c>
      <c r="D31" s="61">
        <f t="shared" si="12"/>
        <v>2131.8460977</v>
      </c>
      <c r="E31" s="13">
        <v>1</v>
      </c>
      <c r="F31" s="13" t="s">
        <v>87</v>
      </c>
      <c r="G31" s="13" t="s">
        <v>10</v>
      </c>
      <c r="H31" s="13" t="s">
        <v>10</v>
      </c>
      <c r="I31" s="13" t="s">
        <v>10</v>
      </c>
      <c r="J31" s="13" t="s">
        <v>10</v>
      </c>
      <c r="K31" s="13" t="s">
        <v>10</v>
      </c>
      <c r="L31" s="13" t="s">
        <v>10</v>
      </c>
      <c r="M31" s="13" t="s">
        <v>10</v>
      </c>
      <c r="N31" s="13" t="s">
        <v>10</v>
      </c>
      <c r="O31" s="13" t="s">
        <v>10</v>
      </c>
      <c r="P31" s="13" t="s">
        <v>10</v>
      </c>
      <c r="Q31" s="13" t="s">
        <v>10</v>
      </c>
      <c r="R31" s="13" t="s">
        <v>10</v>
      </c>
      <c r="S31" s="13" t="s">
        <v>10</v>
      </c>
      <c r="T31" s="13" t="s">
        <v>10</v>
      </c>
      <c r="U31" s="13" t="s">
        <v>10</v>
      </c>
      <c r="V31" s="13" t="s">
        <v>10</v>
      </c>
      <c r="W31" s="13" t="s">
        <v>10</v>
      </c>
      <c r="X31" s="13" t="s">
        <v>10</v>
      </c>
      <c r="Y31" s="13" t="s">
        <v>10</v>
      </c>
      <c r="Z31" s="13" t="s">
        <v>10</v>
      </c>
      <c r="AA31" s="13" t="s">
        <v>10</v>
      </c>
      <c r="AB31" s="13" t="s">
        <v>10</v>
      </c>
      <c r="AC31" s="13" t="s">
        <v>10</v>
      </c>
      <c r="AD31" s="13" t="s">
        <v>10</v>
      </c>
      <c r="AE31" s="13" t="s">
        <v>10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 t="s">
        <v>10</v>
      </c>
      <c r="BA31" s="13" t="s">
        <v>10</v>
      </c>
      <c r="BB31" s="13" t="s">
        <v>10</v>
      </c>
      <c r="BC31" s="13" t="s">
        <v>10</v>
      </c>
      <c r="BD31" s="13" t="s">
        <v>10</v>
      </c>
      <c r="BE31" s="13" t="s">
        <v>10</v>
      </c>
      <c r="BF31" s="13" t="s">
        <v>10</v>
      </c>
      <c r="BG31" s="13" t="s">
        <v>10</v>
      </c>
      <c r="BH31" s="13" t="s">
        <v>10</v>
      </c>
      <c r="BI31" s="13" t="s">
        <v>10</v>
      </c>
      <c r="BJ31" s="13" t="s">
        <v>10</v>
      </c>
      <c r="BK31" s="13" t="s">
        <v>10</v>
      </c>
      <c r="BL31" s="13" t="s">
        <v>10</v>
      </c>
      <c r="BM31" s="13" t="s">
        <v>10</v>
      </c>
      <c r="BN31" s="13" t="s">
        <v>10</v>
      </c>
      <c r="BO31" s="13" t="s">
        <v>10</v>
      </c>
      <c r="BP31" s="13" t="s">
        <v>10</v>
      </c>
      <c r="BQ31" s="13" t="s">
        <v>10</v>
      </c>
      <c r="BR31" s="13" t="s">
        <v>10</v>
      </c>
      <c r="BS31" s="13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 t="s">
        <v>10</v>
      </c>
      <c r="CE31" s="13" t="s">
        <v>10</v>
      </c>
      <c r="CF31" s="13" t="s">
        <v>10</v>
      </c>
      <c r="CG31" s="13" t="s">
        <v>10</v>
      </c>
      <c r="CH31" s="13" t="s">
        <v>10</v>
      </c>
      <c r="CI31" s="13" t="s">
        <v>293</v>
      </c>
      <c r="CJ31" s="13">
        <v>1663</v>
      </c>
      <c r="CK31" s="13">
        <v>1.2819278999999999</v>
      </c>
      <c r="CL31" s="13">
        <f t="shared" si="13"/>
        <v>2131.8460977</v>
      </c>
      <c r="CM31" s="13">
        <v>1</v>
      </c>
      <c r="CN31" s="13" t="s">
        <v>10</v>
      </c>
      <c r="CO31" s="13" t="s">
        <v>10</v>
      </c>
      <c r="CP31" s="13" t="s">
        <v>10</v>
      </c>
      <c r="CQ31" s="13" t="s">
        <v>10</v>
      </c>
      <c r="CR31" s="13" t="s">
        <v>10</v>
      </c>
      <c r="CS31" s="13" t="s">
        <v>10</v>
      </c>
      <c r="CT31" s="13" t="s">
        <v>10</v>
      </c>
      <c r="CU31" s="13" t="s">
        <v>10</v>
      </c>
      <c r="CV31" s="13" t="s">
        <v>10</v>
      </c>
      <c r="CW31" s="13" t="s">
        <v>10</v>
      </c>
      <c r="CX31" s="13" t="s">
        <v>10</v>
      </c>
      <c r="CY31" s="13" t="s">
        <v>10</v>
      </c>
      <c r="CZ31" s="13" t="s">
        <v>10</v>
      </c>
      <c r="DA31" s="13" t="s">
        <v>10</v>
      </c>
      <c r="DB31" s="13" t="s">
        <v>10</v>
      </c>
      <c r="DC31" s="13" t="s">
        <v>10</v>
      </c>
      <c r="DD31" s="13" t="s">
        <v>10</v>
      </c>
      <c r="DE31" s="13" t="s">
        <v>10</v>
      </c>
      <c r="DF31" s="13" t="s">
        <v>10</v>
      </c>
      <c r="DG31" s="13" t="s">
        <v>10</v>
      </c>
      <c r="DH31" s="13" t="s">
        <v>10</v>
      </c>
      <c r="DI31" s="13" t="s">
        <v>10</v>
      </c>
      <c r="DJ31" s="13" t="s">
        <v>10</v>
      </c>
      <c r="DK31" s="13" t="s">
        <v>10</v>
      </c>
      <c r="DL31" s="13" t="s">
        <v>10</v>
      </c>
      <c r="DM31" s="13" t="s">
        <v>10</v>
      </c>
      <c r="DN31" s="13" t="s">
        <v>10</v>
      </c>
      <c r="DO31" s="13" t="s">
        <v>10</v>
      </c>
      <c r="DP31" s="13" t="s">
        <v>10</v>
      </c>
      <c r="DQ31" s="13" t="s">
        <v>10</v>
      </c>
      <c r="DR31" s="13" t="s">
        <v>10</v>
      </c>
      <c r="DS31" s="13" t="s">
        <v>10</v>
      </c>
      <c r="DT31" s="13" t="s">
        <v>10</v>
      </c>
      <c r="DU31" s="13" t="s">
        <v>10</v>
      </c>
      <c r="DV31" s="13" t="s">
        <v>10</v>
      </c>
      <c r="DW31" s="13" t="s">
        <v>10</v>
      </c>
      <c r="DX31" s="13" t="s">
        <v>10</v>
      </c>
      <c r="DY31" s="13" t="s">
        <v>10</v>
      </c>
      <c r="DZ31" s="13" t="s">
        <v>10</v>
      </c>
      <c r="EA31" s="13" t="s">
        <v>10</v>
      </c>
      <c r="EB31" s="13" t="s">
        <v>10</v>
      </c>
      <c r="EC31" s="13" t="s">
        <v>10</v>
      </c>
      <c r="ED31" s="13" t="s">
        <v>10</v>
      </c>
      <c r="EE31" s="13" t="s">
        <v>10</v>
      </c>
      <c r="EF31" s="13" t="s">
        <v>10</v>
      </c>
      <c r="EG31" s="11"/>
    </row>
    <row r="32" spans="1:137" ht="126" x14ac:dyDescent="0.25">
      <c r="A32" s="13">
        <v>16</v>
      </c>
      <c r="B32" s="27" t="s">
        <v>359</v>
      </c>
      <c r="C32" s="61">
        <v>1501.78</v>
      </c>
      <c r="D32" s="61">
        <f t="shared" si="12"/>
        <v>2131.8460977</v>
      </c>
      <c r="E32" s="13">
        <v>1</v>
      </c>
      <c r="F32" s="13" t="s">
        <v>87</v>
      </c>
      <c r="G32" s="13" t="s">
        <v>10</v>
      </c>
      <c r="H32" s="13" t="s">
        <v>10</v>
      </c>
      <c r="I32" s="13" t="s">
        <v>10</v>
      </c>
      <c r="J32" s="13" t="s">
        <v>10</v>
      </c>
      <c r="K32" s="13" t="s">
        <v>10</v>
      </c>
      <c r="L32" s="13" t="s">
        <v>10</v>
      </c>
      <c r="M32" s="13" t="s">
        <v>10</v>
      </c>
      <c r="N32" s="13" t="s">
        <v>10</v>
      </c>
      <c r="O32" s="13" t="s">
        <v>10</v>
      </c>
      <c r="P32" s="13" t="s">
        <v>10</v>
      </c>
      <c r="Q32" s="13" t="s">
        <v>10</v>
      </c>
      <c r="R32" s="13" t="s">
        <v>10</v>
      </c>
      <c r="S32" s="13" t="s">
        <v>10</v>
      </c>
      <c r="T32" s="13" t="s">
        <v>10</v>
      </c>
      <c r="U32" s="13" t="s">
        <v>10</v>
      </c>
      <c r="V32" s="13" t="s">
        <v>10</v>
      </c>
      <c r="W32" s="13" t="s">
        <v>10</v>
      </c>
      <c r="X32" s="13" t="s">
        <v>10</v>
      </c>
      <c r="Y32" s="13" t="s">
        <v>10</v>
      </c>
      <c r="Z32" s="13" t="s">
        <v>10</v>
      </c>
      <c r="AA32" s="13" t="s">
        <v>10</v>
      </c>
      <c r="AB32" s="13" t="s">
        <v>10</v>
      </c>
      <c r="AC32" s="13" t="s">
        <v>10</v>
      </c>
      <c r="AD32" s="13" t="s">
        <v>10</v>
      </c>
      <c r="AE32" s="13" t="s">
        <v>10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 t="s">
        <v>10</v>
      </c>
      <c r="BA32" s="13" t="s">
        <v>10</v>
      </c>
      <c r="BB32" s="13" t="s">
        <v>10</v>
      </c>
      <c r="BC32" s="13" t="s">
        <v>10</v>
      </c>
      <c r="BD32" s="13" t="s">
        <v>10</v>
      </c>
      <c r="BE32" s="13" t="s">
        <v>10</v>
      </c>
      <c r="BF32" s="13" t="s">
        <v>10</v>
      </c>
      <c r="BG32" s="13" t="s">
        <v>10</v>
      </c>
      <c r="BH32" s="13" t="s">
        <v>10</v>
      </c>
      <c r="BI32" s="13" t="s">
        <v>10</v>
      </c>
      <c r="BJ32" s="13" t="s">
        <v>10</v>
      </c>
      <c r="BK32" s="13" t="s">
        <v>10</v>
      </c>
      <c r="BL32" s="13" t="s">
        <v>10</v>
      </c>
      <c r="BM32" s="13" t="s">
        <v>10</v>
      </c>
      <c r="BN32" s="13" t="s">
        <v>10</v>
      </c>
      <c r="BO32" s="13" t="s">
        <v>10</v>
      </c>
      <c r="BP32" s="13" t="s">
        <v>10</v>
      </c>
      <c r="BQ32" s="13" t="s">
        <v>10</v>
      </c>
      <c r="BR32" s="13" t="s">
        <v>10</v>
      </c>
      <c r="BS32" s="13" t="s">
        <v>10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 t="s">
        <v>10</v>
      </c>
      <c r="CE32" s="13" t="s">
        <v>10</v>
      </c>
      <c r="CF32" s="13" t="s">
        <v>10</v>
      </c>
      <c r="CG32" s="13" t="s">
        <v>10</v>
      </c>
      <c r="CH32" s="13" t="s">
        <v>10</v>
      </c>
      <c r="CI32" s="13" t="s">
        <v>293</v>
      </c>
      <c r="CJ32" s="13">
        <v>1663</v>
      </c>
      <c r="CK32" s="13">
        <v>1.2819278999999999</v>
      </c>
      <c r="CL32" s="13">
        <f t="shared" si="13"/>
        <v>2131.8460977</v>
      </c>
      <c r="CM32" s="13">
        <v>1</v>
      </c>
      <c r="CN32" s="13" t="s">
        <v>10</v>
      </c>
      <c r="CO32" s="13" t="s">
        <v>10</v>
      </c>
      <c r="CP32" s="13" t="s">
        <v>10</v>
      </c>
      <c r="CQ32" s="13" t="s">
        <v>10</v>
      </c>
      <c r="CR32" s="13" t="s">
        <v>10</v>
      </c>
      <c r="CS32" s="13" t="s">
        <v>10</v>
      </c>
      <c r="CT32" s="13" t="s">
        <v>10</v>
      </c>
      <c r="CU32" s="13" t="s">
        <v>10</v>
      </c>
      <c r="CV32" s="13" t="s">
        <v>10</v>
      </c>
      <c r="CW32" s="13" t="s">
        <v>10</v>
      </c>
      <c r="CX32" s="13" t="s">
        <v>10</v>
      </c>
      <c r="CY32" s="13" t="s">
        <v>10</v>
      </c>
      <c r="CZ32" s="13" t="s">
        <v>10</v>
      </c>
      <c r="DA32" s="13" t="s">
        <v>10</v>
      </c>
      <c r="DB32" s="13" t="s">
        <v>10</v>
      </c>
      <c r="DC32" s="13" t="s">
        <v>10</v>
      </c>
      <c r="DD32" s="13" t="s">
        <v>10</v>
      </c>
      <c r="DE32" s="13" t="s">
        <v>10</v>
      </c>
      <c r="DF32" s="13" t="s">
        <v>10</v>
      </c>
      <c r="DG32" s="13" t="s">
        <v>10</v>
      </c>
      <c r="DH32" s="13" t="s">
        <v>10</v>
      </c>
      <c r="DI32" s="13" t="s">
        <v>10</v>
      </c>
      <c r="DJ32" s="13" t="s">
        <v>10</v>
      </c>
      <c r="DK32" s="13" t="s">
        <v>10</v>
      </c>
      <c r="DL32" s="13" t="s">
        <v>10</v>
      </c>
      <c r="DM32" s="13" t="s">
        <v>10</v>
      </c>
      <c r="DN32" s="13" t="s">
        <v>10</v>
      </c>
      <c r="DO32" s="13" t="s">
        <v>10</v>
      </c>
      <c r="DP32" s="13" t="s">
        <v>10</v>
      </c>
      <c r="DQ32" s="13" t="s">
        <v>10</v>
      </c>
      <c r="DR32" s="13" t="s">
        <v>10</v>
      </c>
      <c r="DS32" s="13" t="s">
        <v>10</v>
      </c>
      <c r="DT32" s="13" t="s">
        <v>10</v>
      </c>
      <c r="DU32" s="13" t="s">
        <v>10</v>
      </c>
      <c r="DV32" s="13" t="s">
        <v>10</v>
      </c>
      <c r="DW32" s="13" t="s">
        <v>10</v>
      </c>
      <c r="DX32" s="13" t="s">
        <v>10</v>
      </c>
      <c r="DY32" s="13" t="s">
        <v>10</v>
      </c>
      <c r="DZ32" s="13" t="s">
        <v>10</v>
      </c>
      <c r="EA32" s="13" t="s">
        <v>10</v>
      </c>
      <c r="EB32" s="13" t="s">
        <v>10</v>
      </c>
      <c r="EC32" s="13" t="s">
        <v>10</v>
      </c>
      <c r="ED32" s="13" t="s">
        <v>10</v>
      </c>
      <c r="EE32" s="13" t="s">
        <v>10</v>
      </c>
      <c r="EF32" s="13" t="s">
        <v>10</v>
      </c>
      <c r="EG32" s="11"/>
    </row>
    <row r="33" spans="1:137" ht="78.75" x14ac:dyDescent="0.25">
      <c r="A33" s="13">
        <v>17</v>
      </c>
      <c r="B33" s="27" t="s">
        <v>360</v>
      </c>
      <c r="C33" s="61">
        <v>1501.78</v>
      </c>
      <c r="D33" s="61">
        <f t="shared" si="12"/>
        <v>2131.8460977</v>
      </c>
      <c r="E33" s="13">
        <v>1</v>
      </c>
      <c r="F33" s="13" t="s">
        <v>87</v>
      </c>
      <c r="G33" s="13" t="s">
        <v>10</v>
      </c>
      <c r="H33" s="13" t="s">
        <v>10</v>
      </c>
      <c r="I33" s="13" t="s">
        <v>10</v>
      </c>
      <c r="J33" s="13" t="s">
        <v>10</v>
      </c>
      <c r="K33" s="13" t="s">
        <v>10</v>
      </c>
      <c r="L33" s="13" t="s">
        <v>10</v>
      </c>
      <c r="M33" s="13" t="s">
        <v>10</v>
      </c>
      <c r="N33" s="13" t="s">
        <v>10</v>
      </c>
      <c r="O33" s="13" t="s">
        <v>10</v>
      </c>
      <c r="P33" s="13" t="s">
        <v>10</v>
      </c>
      <c r="Q33" s="13" t="s">
        <v>10</v>
      </c>
      <c r="R33" s="13" t="s">
        <v>10</v>
      </c>
      <c r="S33" s="13" t="s">
        <v>10</v>
      </c>
      <c r="T33" s="13" t="s">
        <v>10</v>
      </c>
      <c r="U33" s="13" t="s">
        <v>10</v>
      </c>
      <c r="V33" s="13" t="s">
        <v>10</v>
      </c>
      <c r="W33" s="13" t="s">
        <v>10</v>
      </c>
      <c r="X33" s="13" t="s">
        <v>10</v>
      </c>
      <c r="Y33" s="13" t="s">
        <v>10</v>
      </c>
      <c r="Z33" s="13" t="s">
        <v>10</v>
      </c>
      <c r="AA33" s="13" t="s">
        <v>10</v>
      </c>
      <c r="AB33" s="13" t="s">
        <v>10</v>
      </c>
      <c r="AC33" s="13" t="s">
        <v>10</v>
      </c>
      <c r="AD33" s="13" t="s">
        <v>10</v>
      </c>
      <c r="AE33" s="13" t="s">
        <v>10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 t="s">
        <v>10</v>
      </c>
      <c r="BA33" s="13" t="s">
        <v>10</v>
      </c>
      <c r="BB33" s="13" t="s">
        <v>10</v>
      </c>
      <c r="BC33" s="13" t="s">
        <v>10</v>
      </c>
      <c r="BD33" s="13" t="s">
        <v>10</v>
      </c>
      <c r="BE33" s="13" t="s">
        <v>10</v>
      </c>
      <c r="BF33" s="13" t="s">
        <v>10</v>
      </c>
      <c r="BG33" s="13" t="s">
        <v>10</v>
      </c>
      <c r="BH33" s="13" t="s">
        <v>10</v>
      </c>
      <c r="BI33" s="13" t="s">
        <v>10</v>
      </c>
      <c r="BJ33" s="13" t="s">
        <v>10</v>
      </c>
      <c r="BK33" s="13" t="s">
        <v>10</v>
      </c>
      <c r="BL33" s="13" t="s">
        <v>10</v>
      </c>
      <c r="BM33" s="13" t="s">
        <v>10</v>
      </c>
      <c r="BN33" s="13" t="s">
        <v>10</v>
      </c>
      <c r="BO33" s="13" t="s">
        <v>10</v>
      </c>
      <c r="BP33" s="13" t="s">
        <v>10</v>
      </c>
      <c r="BQ33" s="13" t="s">
        <v>10</v>
      </c>
      <c r="BR33" s="13" t="s">
        <v>10</v>
      </c>
      <c r="BS33" s="13" t="s">
        <v>10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 t="s">
        <v>10</v>
      </c>
      <c r="CE33" s="13" t="s">
        <v>10</v>
      </c>
      <c r="CF33" s="13" t="s">
        <v>10</v>
      </c>
      <c r="CG33" s="13" t="s">
        <v>10</v>
      </c>
      <c r="CH33" s="13" t="s">
        <v>10</v>
      </c>
      <c r="CI33" s="13" t="s">
        <v>293</v>
      </c>
      <c r="CJ33" s="13">
        <v>1663</v>
      </c>
      <c r="CK33" s="13">
        <v>1.2819278999999999</v>
      </c>
      <c r="CL33" s="13">
        <f t="shared" si="13"/>
        <v>2131.8460977</v>
      </c>
      <c r="CM33" s="13">
        <v>1</v>
      </c>
      <c r="CN33" s="13" t="s">
        <v>10</v>
      </c>
      <c r="CO33" s="13" t="s">
        <v>10</v>
      </c>
      <c r="CP33" s="13" t="s">
        <v>10</v>
      </c>
      <c r="CQ33" s="13" t="s">
        <v>10</v>
      </c>
      <c r="CR33" s="13" t="s">
        <v>10</v>
      </c>
      <c r="CS33" s="13" t="s">
        <v>10</v>
      </c>
      <c r="CT33" s="13" t="s">
        <v>10</v>
      </c>
      <c r="CU33" s="13" t="s">
        <v>10</v>
      </c>
      <c r="CV33" s="13" t="s">
        <v>10</v>
      </c>
      <c r="CW33" s="13" t="s">
        <v>10</v>
      </c>
      <c r="CX33" s="13" t="s">
        <v>10</v>
      </c>
      <c r="CY33" s="13" t="s">
        <v>10</v>
      </c>
      <c r="CZ33" s="13" t="s">
        <v>10</v>
      </c>
      <c r="DA33" s="13" t="s">
        <v>10</v>
      </c>
      <c r="DB33" s="13" t="s">
        <v>10</v>
      </c>
      <c r="DC33" s="13" t="s">
        <v>10</v>
      </c>
      <c r="DD33" s="13" t="s">
        <v>10</v>
      </c>
      <c r="DE33" s="13" t="s">
        <v>10</v>
      </c>
      <c r="DF33" s="13" t="s">
        <v>10</v>
      </c>
      <c r="DG33" s="13" t="s">
        <v>10</v>
      </c>
      <c r="DH33" s="13" t="s">
        <v>10</v>
      </c>
      <c r="DI33" s="13" t="s">
        <v>10</v>
      </c>
      <c r="DJ33" s="13" t="s">
        <v>10</v>
      </c>
      <c r="DK33" s="13" t="s">
        <v>10</v>
      </c>
      <c r="DL33" s="13" t="s">
        <v>10</v>
      </c>
      <c r="DM33" s="13" t="s">
        <v>10</v>
      </c>
      <c r="DN33" s="13" t="s">
        <v>10</v>
      </c>
      <c r="DO33" s="13" t="s">
        <v>10</v>
      </c>
      <c r="DP33" s="13" t="s">
        <v>10</v>
      </c>
      <c r="DQ33" s="13" t="s">
        <v>10</v>
      </c>
      <c r="DR33" s="13" t="s">
        <v>10</v>
      </c>
      <c r="DS33" s="13" t="s">
        <v>10</v>
      </c>
      <c r="DT33" s="13" t="s">
        <v>10</v>
      </c>
      <c r="DU33" s="13" t="s">
        <v>10</v>
      </c>
      <c r="DV33" s="13" t="s">
        <v>10</v>
      </c>
      <c r="DW33" s="13" t="s">
        <v>10</v>
      </c>
      <c r="DX33" s="13" t="s">
        <v>10</v>
      </c>
      <c r="DY33" s="13" t="s">
        <v>10</v>
      </c>
      <c r="DZ33" s="13" t="s">
        <v>10</v>
      </c>
      <c r="EA33" s="13" t="s">
        <v>10</v>
      </c>
      <c r="EB33" s="13" t="s">
        <v>10</v>
      </c>
      <c r="EC33" s="13" t="s">
        <v>10</v>
      </c>
      <c r="ED33" s="13" t="s">
        <v>10</v>
      </c>
      <c r="EE33" s="13" t="s">
        <v>10</v>
      </c>
      <c r="EF33" s="13" t="s">
        <v>10</v>
      </c>
      <c r="EG33" s="11"/>
    </row>
    <row r="34" spans="1:137" ht="94.5" x14ac:dyDescent="0.25">
      <c r="A34" s="13">
        <v>18</v>
      </c>
      <c r="B34" s="27" t="s">
        <v>361</v>
      </c>
      <c r="C34" s="61">
        <v>1501.78</v>
      </c>
      <c r="D34" s="61">
        <f t="shared" si="12"/>
        <v>2131.8460977</v>
      </c>
      <c r="E34" s="13">
        <v>1</v>
      </c>
      <c r="F34" s="13" t="s">
        <v>87</v>
      </c>
      <c r="G34" s="13" t="s">
        <v>10</v>
      </c>
      <c r="H34" s="13" t="s">
        <v>10</v>
      </c>
      <c r="I34" s="13" t="s">
        <v>10</v>
      </c>
      <c r="J34" s="13" t="s">
        <v>10</v>
      </c>
      <c r="K34" s="13" t="s">
        <v>10</v>
      </c>
      <c r="L34" s="13" t="s">
        <v>10</v>
      </c>
      <c r="M34" s="13" t="s">
        <v>10</v>
      </c>
      <c r="N34" s="13" t="s">
        <v>10</v>
      </c>
      <c r="O34" s="13" t="s">
        <v>10</v>
      </c>
      <c r="P34" s="13" t="s">
        <v>10</v>
      </c>
      <c r="Q34" s="13" t="s">
        <v>10</v>
      </c>
      <c r="R34" s="13" t="s">
        <v>10</v>
      </c>
      <c r="S34" s="13" t="s">
        <v>10</v>
      </c>
      <c r="T34" s="13" t="s">
        <v>10</v>
      </c>
      <c r="U34" s="13" t="s">
        <v>10</v>
      </c>
      <c r="V34" s="13" t="s">
        <v>10</v>
      </c>
      <c r="W34" s="13" t="s">
        <v>10</v>
      </c>
      <c r="X34" s="13" t="s">
        <v>10</v>
      </c>
      <c r="Y34" s="13" t="s">
        <v>10</v>
      </c>
      <c r="Z34" s="13" t="s">
        <v>10</v>
      </c>
      <c r="AA34" s="13" t="s">
        <v>10</v>
      </c>
      <c r="AB34" s="13" t="s">
        <v>10</v>
      </c>
      <c r="AC34" s="13" t="s">
        <v>10</v>
      </c>
      <c r="AD34" s="13" t="s">
        <v>10</v>
      </c>
      <c r="AE34" s="13" t="s">
        <v>10</v>
      </c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 t="s">
        <v>10</v>
      </c>
      <c r="BA34" s="13" t="s">
        <v>10</v>
      </c>
      <c r="BB34" s="13" t="s">
        <v>10</v>
      </c>
      <c r="BC34" s="13" t="s">
        <v>10</v>
      </c>
      <c r="BD34" s="13" t="s">
        <v>10</v>
      </c>
      <c r="BE34" s="13" t="s">
        <v>10</v>
      </c>
      <c r="BF34" s="13" t="s">
        <v>10</v>
      </c>
      <c r="BG34" s="13" t="s">
        <v>10</v>
      </c>
      <c r="BH34" s="13" t="s">
        <v>10</v>
      </c>
      <c r="BI34" s="13" t="s">
        <v>10</v>
      </c>
      <c r="BJ34" s="13" t="s">
        <v>10</v>
      </c>
      <c r="BK34" s="13" t="s">
        <v>10</v>
      </c>
      <c r="BL34" s="13" t="s">
        <v>10</v>
      </c>
      <c r="BM34" s="13" t="s">
        <v>10</v>
      </c>
      <c r="BN34" s="13" t="s">
        <v>10</v>
      </c>
      <c r="BO34" s="13" t="s">
        <v>10</v>
      </c>
      <c r="BP34" s="13" t="s">
        <v>10</v>
      </c>
      <c r="BQ34" s="13" t="s">
        <v>10</v>
      </c>
      <c r="BR34" s="13" t="s">
        <v>10</v>
      </c>
      <c r="BS34" s="13" t="s">
        <v>10</v>
      </c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 t="s">
        <v>10</v>
      </c>
      <c r="CE34" s="13" t="s">
        <v>10</v>
      </c>
      <c r="CF34" s="13" t="s">
        <v>10</v>
      </c>
      <c r="CG34" s="13" t="s">
        <v>10</v>
      </c>
      <c r="CH34" s="13" t="s">
        <v>10</v>
      </c>
      <c r="CI34" s="13" t="s">
        <v>293</v>
      </c>
      <c r="CJ34" s="13">
        <v>1663</v>
      </c>
      <c r="CK34" s="13">
        <v>1.2819278999999999</v>
      </c>
      <c r="CL34" s="13">
        <f t="shared" si="13"/>
        <v>2131.8460977</v>
      </c>
      <c r="CM34" s="13">
        <v>1</v>
      </c>
      <c r="CN34" s="13" t="s">
        <v>10</v>
      </c>
      <c r="CO34" s="13" t="s">
        <v>10</v>
      </c>
      <c r="CP34" s="13" t="s">
        <v>10</v>
      </c>
      <c r="CQ34" s="13" t="s">
        <v>10</v>
      </c>
      <c r="CR34" s="13" t="s">
        <v>10</v>
      </c>
      <c r="CS34" s="13" t="s">
        <v>10</v>
      </c>
      <c r="CT34" s="13" t="s">
        <v>10</v>
      </c>
      <c r="CU34" s="13" t="s">
        <v>10</v>
      </c>
      <c r="CV34" s="13" t="s">
        <v>10</v>
      </c>
      <c r="CW34" s="13" t="s">
        <v>10</v>
      </c>
      <c r="CX34" s="13" t="s">
        <v>10</v>
      </c>
      <c r="CY34" s="13" t="s">
        <v>10</v>
      </c>
      <c r="CZ34" s="13" t="s">
        <v>10</v>
      </c>
      <c r="DA34" s="13" t="s">
        <v>10</v>
      </c>
      <c r="DB34" s="13" t="s">
        <v>10</v>
      </c>
      <c r="DC34" s="13" t="s">
        <v>10</v>
      </c>
      <c r="DD34" s="13" t="s">
        <v>10</v>
      </c>
      <c r="DE34" s="13" t="s">
        <v>10</v>
      </c>
      <c r="DF34" s="13" t="s">
        <v>10</v>
      </c>
      <c r="DG34" s="13" t="s">
        <v>10</v>
      </c>
      <c r="DH34" s="13" t="s">
        <v>10</v>
      </c>
      <c r="DI34" s="13" t="s">
        <v>10</v>
      </c>
      <c r="DJ34" s="13" t="s">
        <v>10</v>
      </c>
      <c r="DK34" s="13" t="s">
        <v>10</v>
      </c>
      <c r="DL34" s="13" t="s">
        <v>10</v>
      </c>
      <c r="DM34" s="13" t="s">
        <v>10</v>
      </c>
      <c r="DN34" s="13" t="s">
        <v>10</v>
      </c>
      <c r="DO34" s="13" t="s">
        <v>10</v>
      </c>
      <c r="DP34" s="13" t="s">
        <v>10</v>
      </c>
      <c r="DQ34" s="13" t="s">
        <v>10</v>
      </c>
      <c r="DR34" s="13" t="s">
        <v>10</v>
      </c>
      <c r="DS34" s="13" t="s">
        <v>10</v>
      </c>
      <c r="DT34" s="13" t="s">
        <v>10</v>
      </c>
      <c r="DU34" s="13" t="s">
        <v>10</v>
      </c>
      <c r="DV34" s="13" t="s">
        <v>10</v>
      </c>
      <c r="DW34" s="13" t="s">
        <v>10</v>
      </c>
      <c r="DX34" s="13" t="s">
        <v>10</v>
      </c>
      <c r="DY34" s="13" t="s">
        <v>10</v>
      </c>
      <c r="DZ34" s="13" t="s">
        <v>10</v>
      </c>
      <c r="EA34" s="13" t="s">
        <v>10</v>
      </c>
      <c r="EB34" s="13" t="s">
        <v>10</v>
      </c>
      <c r="EC34" s="13" t="s">
        <v>10</v>
      </c>
      <c r="ED34" s="13" t="s">
        <v>10</v>
      </c>
      <c r="EE34" s="13" t="s">
        <v>10</v>
      </c>
      <c r="EF34" s="13" t="s">
        <v>10</v>
      </c>
      <c r="EG34" s="11"/>
    </row>
    <row r="35" spans="1:137" ht="94.5" x14ac:dyDescent="0.25">
      <c r="A35" s="13">
        <v>19</v>
      </c>
      <c r="B35" s="68" t="s">
        <v>362</v>
      </c>
      <c r="C35" s="61">
        <v>3490.3308000000002</v>
      </c>
      <c r="D35" s="61">
        <f>SUM(DK35,DU35,DZ35,EE35,EE35)</f>
        <v>4228.4391781499999</v>
      </c>
      <c r="E35" s="13">
        <v>0.5</v>
      </c>
      <c r="F35" s="13" t="s">
        <v>12</v>
      </c>
      <c r="G35" s="13" t="s">
        <v>10</v>
      </c>
      <c r="H35" s="13" t="s">
        <v>10</v>
      </c>
      <c r="I35" s="13" t="s">
        <v>10</v>
      </c>
      <c r="J35" s="13" t="s">
        <v>10</v>
      </c>
      <c r="K35" s="13" t="s">
        <v>10</v>
      </c>
      <c r="L35" s="13" t="s">
        <v>10</v>
      </c>
      <c r="M35" s="13" t="s">
        <v>10</v>
      </c>
      <c r="N35" s="13" t="s">
        <v>10</v>
      </c>
      <c r="O35" s="13" t="s">
        <v>10</v>
      </c>
      <c r="P35" s="13" t="s">
        <v>10</v>
      </c>
      <c r="Q35" s="13" t="s">
        <v>10</v>
      </c>
      <c r="R35" s="13" t="s">
        <v>10</v>
      </c>
      <c r="S35" s="13" t="s">
        <v>10</v>
      </c>
      <c r="T35" s="13" t="s">
        <v>10</v>
      </c>
      <c r="U35" s="13" t="s">
        <v>10</v>
      </c>
      <c r="V35" s="13" t="s">
        <v>10</v>
      </c>
      <c r="W35" s="13" t="s">
        <v>10</v>
      </c>
      <c r="X35" s="13" t="s">
        <v>10</v>
      </c>
      <c r="Y35" s="13" t="s">
        <v>10</v>
      </c>
      <c r="Z35" s="13" t="s">
        <v>10</v>
      </c>
      <c r="AA35" s="13" t="s">
        <v>10</v>
      </c>
      <c r="AB35" s="13" t="s">
        <v>10</v>
      </c>
      <c r="AC35" s="13" t="s">
        <v>10</v>
      </c>
      <c r="AD35" s="13" t="s">
        <v>10</v>
      </c>
      <c r="AE35" s="13" t="s">
        <v>10</v>
      </c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 t="s">
        <v>10</v>
      </c>
      <c r="BA35" s="13" t="s">
        <v>10</v>
      </c>
      <c r="BB35" s="13" t="s">
        <v>10</v>
      </c>
      <c r="BC35" s="13" t="s">
        <v>10</v>
      </c>
      <c r="BD35" s="13" t="s">
        <v>10</v>
      </c>
      <c r="BE35" s="13" t="s">
        <v>10</v>
      </c>
      <c r="BF35" s="13" t="s">
        <v>10</v>
      </c>
      <c r="BG35" s="13" t="s">
        <v>10</v>
      </c>
      <c r="BH35" s="13" t="s">
        <v>10</v>
      </c>
      <c r="BI35" s="13" t="s">
        <v>10</v>
      </c>
      <c r="BJ35" s="13" t="s">
        <v>10</v>
      </c>
      <c r="BK35" s="13" t="s">
        <v>10</v>
      </c>
      <c r="BL35" s="13" t="s">
        <v>10</v>
      </c>
      <c r="BM35" s="13" t="s">
        <v>10</v>
      </c>
      <c r="BN35" s="13" t="s">
        <v>10</v>
      </c>
      <c r="BO35" s="13" t="s">
        <v>10</v>
      </c>
      <c r="BP35" s="13" t="s">
        <v>10</v>
      </c>
      <c r="BQ35" s="13" t="s">
        <v>10</v>
      </c>
      <c r="BR35" s="13" t="s">
        <v>10</v>
      </c>
      <c r="BS35" s="13" t="s">
        <v>10</v>
      </c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 t="s">
        <v>10</v>
      </c>
      <c r="CE35" s="13" t="s">
        <v>10</v>
      </c>
      <c r="CF35" s="13" t="s">
        <v>10</v>
      </c>
      <c r="CG35" s="13" t="s">
        <v>10</v>
      </c>
      <c r="CH35" s="13" t="s">
        <v>10</v>
      </c>
      <c r="CI35" s="13" t="s">
        <v>10</v>
      </c>
      <c r="CJ35" s="13" t="s">
        <v>10</v>
      </c>
      <c r="CK35" s="13" t="s">
        <v>10</v>
      </c>
      <c r="CL35" s="13" t="s">
        <v>10</v>
      </c>
      <c r="CM35" s="13" t="s">
        <v>10</v>
      </c>
      <c r="CN35" s="13" t="s">
        <v>10</v>
      </c>
      <c r="CO35" s="13" t="s">
        <v>10</v>
      </c>
      <c r="CP35" s="13" t="s">
        <v>10</v>
      </c>
      <c r="CQ35" s="13" t="s">
        <v>10</v>
      </c>
      <c r="CR35" s="13" t="s">
        <v>10</v>
      </c>
      <c r="CS35" s="13" t="s">
        <v>10</v>
      </c>
      <c r="CT35" s="13" t="s">
        <v>10</v>
      </c>
      <c r="CU35" s="13" t="s">
        <v>10</v>
      </c>
      <c r="CV35" s="13" t="s">
        <v>10</v>
      </c>
      <c r="CW35" s="13" t="s">
        <v>10</v>
      </c>
      <c r="CX35" s="13"/>
      <c r="CY35" s="13"/>
      <c r="CZ35" s="13"/>
      <c r="DA35" s="13"/>
      <c r="DB35" s="13"/>
      <c r="DC35" s="13" t="s">
        <v>10</v>
      </c>
      <c r="DD35" s="13" t="s">
        <v>10</v>
      </c>
      <c r="DE35" s="13" t="s">
        <v>10</v>
      </c>
      <c r="DF35" s="13" t="s">
        <v>10</v>
      </c>
      <c r="DG35" s="13" t="s">
        <v>10</v>
      </c>
      <c r="DH35" s="13" t="s">
        <v>76</v>
      </c>
      <c r="DI35" s="13">
        <v>3055</v>
      </c>
      <c r="DJ35" s="13">
        <v>1.2819278999999999</v>
      </c>
      <c r="DK35" s="13">
        <f>DI35*DJ35*DL35</f>
        <v>1958.1448672499998</v>
      </c>
      <c r="DL35" s="13">
        <f>E35</f>
        <v>0.5</v>
      </c>
      <c r="DM35" s="13" t="s">
        <v>10</v>
      </c>
      <c r="DN35" s="13" t="s">
        <v>10</v>
      </c>
      <c r="DO35" s="13" t="s">
        <v>10</v>
      </c>
      <c r="DP35" s="13" t="s">
        <v>10</v>
      </c>
      <c r="DQ35" s="13" t="s">
        <v>10</v>
      </c>
      <c r="DR35" s="13" t="s">
        <v>74</v>
      </c>
      <c r="DS35" s="13">
        <v>2320</v>
      </c>
      <c r="DT35" s="13">
        <v>1.2819278999999999</v>
      </c>
      <c r="DU35" s="13">
        <f>DV35*DT35*DS35</f>
        <v>1487.0363639999998</v>
      </c>
      <c r="DV35" s="13">
        <f>DL35</f>
        <v>0.5</v>
      </c>
      <c r="DW35" s="13" t="s">
        <v>10</v>
      </c>
      <c r="DX35" s="13" t="s">
        <v>10</v>
      </c>
      <c r="DY35" s="13" t="s">
        <v>10</v>
      </c>
      <c r="DZ35" s="13" t="s">
        <v>10</v>
      </c>
      <c r="EA35" s="13" t="s">
        <v>10</v>
      </c>
      <c r="EB35" s="13" t="s">
        <v>354</v>
      </c>
      <c r="EC35" s="13">
        <v>611</v>
      </c>
      <c r="ED35" s="13">
        <v>1.2819278999999999</v>
      </c>
      <c r="EE35" s="13">
        <f>EF35*ED35*EC35</f>
        <v>391.62897344999999</v>
      </c>
      <c r="EF35" s="13">
        <v>0.5</v>
      </c>
      <c r="EG35" s="11"/>
    </row>
    <row r="36" spans="1:137" ht="126" x14ac:dyDescent="0.25">
      <c r="A36" s="13">
        <v>20</v>
      </c>
      <c r="B36" s="68" t="s">
        <v>363</v>
      </c>
      <c r="C36" s="53">
        <v>1620</v>
      </c>
      <c r="D36" s="57">
        <f>SUM(AD36,)</f>
        <v>8327.4036383999992</v>
      </c>
      <c r="E36" s="13">
        <v>7</v>
      </c>
      <c r="F36" s="13" t="s">
        <v>87</v>
      </c>
      <c r="G36" s="13" t="s">
        <v>10</v>
      </c>
      <c r="H36" s="13" t="s">
        <v>10</v>
      </c>
      <c r="I36" s="13" t="s">
        <v>10</v>
      </c>
      <c r="J36" s="13" t="s">
        <v>10</v>
      </c>
      <c r="K36" s="13" t="s">
        <v>10</v>
      </c>
      <c r="L36" s="13" t="s">
        <v>10</v>
      </c>
      <c r="M36" s="13" t="s">
        <v>10</v>
      </c>
      <c r="N36" s="13" t="s">
        <v>10</v>
      </c>
      <c r="O36" s="13" t="s">
        <v>10</v>
      </c>
      <c r="P36" s="13" t="s">
        <v>10</v>
      </c>
      <c r="Q36" s="13" t="s">
        <v>10</v>
      </c>
      <c r="R36" s="13" t="s">
        <v>10</v>
      </c>
      <c r="S36" s="13" t="s">
        <v>10</v>
      </c>
      <c r="T36" s="13" t="s">
        <v>10</v>
      </c>
      <c r="U36" s="13" t="s">
        <v>10</v>
      </c>
      <c r="V36" s="13" t="s">
        <v>10</v>
      </c>
      <c r="W36" s="13" t="s">
        <v>10</v>
      </c>
      <c r="X36" s="13" t="s">
        <v>10</v>
      </c>
      <c r="Y36" s="13" t="s">
        <v>10</v>
      </c>
      <c r="Z36" s="13" t="s">
        <v>10</v>
      </c>
      <c r="AA36" s="13" t="s">
        <v>263</v>
      </c>
      <c r="AB36" s="13">
        <v>928</v>
      </c>
      <c r="AC36" s="13">
        <v>1.2819278999999999</v>
      </c>
      <c r="AD36" s="13">
        <f>AB36*AC36*AE36</f>
        <v>8327.4036383999992</v>
      </c>
      <c r="AE36" s="13">
        <v>7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 t="s">
        <v>10</v>
      </c>
      <c r="BA36" s="13" t="s">
        <v>10</v>
      </c>
      <c r="BB36" s="13" t="s">
        <v>10</v>
      </c>
      <c r="BC36" s="13" t="s">
        <v>10</v>
      </c>
      <c r="BD36" s="13" t="s">
        <v>10</v>
      </c>
      <c r="BE36" s="13" t="s">
        <v>10</v>
      </c>
      <c r="BF36" s="13" t="s">
        <v>10</v>
      </c>
      <c r="BG36" s="13" t="s">
        <v>10</v>
      </c>
      <c r="BH36" s="13" t="s">
        <v>10</v>
      </c>
      <c r="BI36" s="13" t="s">
        <v>10</v>
      </c>
      <c r="BJ36" s="13" t="s">
        <v>10</v>
      </c>
      <c r="BK36" s="13" t="s">
        <v>10</v>
      </c>
      <c r="BL36" s="13" t="s">
        <v>10</v>
      </c>
      <c r="BM36" s="13" t="s">
        <v>10</v>
      </c>
      <c r="BN36" s="13" t="s">
        <v>10</v>
      </c>
      <c r="BO36" s="13" t="s">
        <v>10</v>
      </c>
      <c r="BP36" s="13" t="s">
        <v>10</v>
      </c>
      <c r="BQ36" s="13" t="s">
        <v>10</v>
      </c>
      <c r="BR36" s="13" t="s">
        <v>10</v>
      </c>
      <c r="BS36" s="13" t="s">
        <v>10</v>
      </c>
      <c r="BT36" s="13" t="s">
        <v>10</v>
      </c>
      <c r="BU36" s="13" t="s">
        <v>10</v>
      </c>
      <c r="BV36" s="13" t="s">
        <v>10</v>
      </c>
      <c r="BW36" s="13" t="s">
        <v>10</v>
      </c>
      <c r="BX36" s="13" t="s">
        <v>10</v>
      </c>
      <c r="BY36" s="13" t="s">
        <v>10</v>
      </c>
      <c r="BZ36" s="13" t="s">
        <v>10</v>
      </c>
      <c r="CA36" s="13" t="s">
        <v>10</v>
      </c>
      <c r="CB36" s="13" t="s">
        <v>10</v>
      </c>
      <c r="CC36" s="13" t="s">
        <v>10</v>
      </c>
      <c r="CD36" s="13" t="s">
        <v>10</v>
      </c>
      <c r="CE36" s="13" t="s">
        <v>10</v>
      </c>
      <c r="CF36" s="13" t="s">
        <v>10</v>
      </c>
      <c r="CG36" s="13" t="s">
        <v>10</v>
      </c>
      <c r="CH36" s="13" t="s">
        <v>10</v>
      </c>
      <c r="CI36" s="13" t="s">
        <v>10</v>
      </c>
      <c r="CJ36" s="13" t="s">
        <v>10</v>
      </c>
      <c r="CK36" s="13" t="s">
        <v>10</v>
      </c>
      <c r="CL36" s="13" t="s">
        <v>10</v>
      </c>
      <c r="CM36" s="13" t="s">
        <v>10</v>
      </c>
      <c r="CN36" s="13" t="s">
        <v>10</v>
      </c>
      <c r="CO36" s="13" t="s">
        <v>10</v>
      </c>
      <c r="CP36" s="13" t="s">
        <v>10</v>
      </c>
      <c r="CQ36" s="13" t="s">
        <v>10</v>
      </c>
      <c r="CR36" s="13" t="s">
        <v>10</v>
      </c>
      <c r="CS36" s="13" t="s">
        <v>10</v>
      </c>
      <c r="CT36" s="13" t="s">
        <v>10</v>
      </c>
      <c r="CU36" s="13" t="s">
        <v>10</v>
      </c>
      <c r="CV36" s="13" t="s">
        <v>10</v>
      </c>
      <c r="CW36" s="13" t="s">
        <v>10</v>
      </c>
      <c r="CX36" s="13" t="s">
        <v>10</v>
      </c>
      <c r="CY36" s="13" t="s">
        <v>10</v>
      </c>
      <c r="CZ36" s="13" t="s">
        <v>10</v>
      </c>
      <c r="DA36" s="13" t="s">
        <v>10</v>
      </c>
      <c r="DB36" s="13" t="s">
        <v>10</v>
      </c>
      <c r="DC36" s="13" t="s">
        <v>10</v>
      </c>
      <c r="DD36" s="13" t="s">
        <v>10</v>
      </c>
      <c r="DE36" s="13" t="s">
        <v>10</v>
      </c>
      <c r="DF36" s="13" t="s">
        <v>10</v>
      </c>
      <c r="DG36" s="13" t="s">
        <v>10</v>
      </c>
      <c r="DH36" s="13" t="s">
        <v>10</v>
      </c>
      <c r="DI36" s="13" t="s">
        <v>10</v>
      </c>
      <c r="DJ36" s="13" t="s">
        <v>10</v>
      </c>
      <c r="DK36" s="13" t="s">
        <v>10</v>
      </c>
      <c r="DL36" s="13" t="s">
        <v>10</v>
      </c>
      <c r="DM36" s="13" t="s">
        <v>10</v>
      </c>
      <c r="DN36" s="13" t="s">
        <v>10</v>
      </c>
      <c r="DO36" s="13" t="s">
        <v>10</v>
      </c>
      <c r="DP36" s="13" t="s">
        <v>10</v>
      </c>
      <c r="DQ36" s="13" t="s">
        <v>10</v>
      </c>
      <c r="DR36" s="13" t="s">
        <v>10</v>
      </c>
      <c r="DS36" s="13" t="s">
        <v>10</v>
      </c>
      <c r="DT36" s="13" t="s">
        <v>10</v>
      </c>
      <c r="DU36" s="13" t="s">
        <v>10</v>
      </c>
      <c r="DV36" s="13" t="s">
        <v>10</v>
      </c>
      <c r="DW36" s="13" t="s">
        <v>10</v>
      </c>
      <c r="DX36" s="13" t="s">
        <v>10</v>
      </c>
      <c r="DY36" s="13" t="s">
        <v>10</v>
      </c>
      <c r="DZ36" s="13" t="s">
        <v>10</v>
      </c>
      <c r="EA36" s="13" t="s">
        <v>10</v>
      </c>
      <c r="EB36" s="13" t="s">
        <v>10</v>
      </c>
      <c r="EC36" s="13" t="s">
        <v>10</v>
      </c>
      <c r="ED36" s="13" t="s">
        <v>10</v>
      </c>
      <c r="EE36" s="13" t="s">
        <v>10</v>
      </c>
      <c r="EF36" s="13" t="s">
        <v>10</v>
      </c>
      <c r="EG36" s="11"/>
    </row>
    <row r="37" spans="1:137" ht="94.5" x14ac:dyDescent="0.25">
      <c r="A37" s="13">
        <v>21</v>
      </c>
      <c r="B37" s="68" t="s">
        <v>364</v>
      </c>
      <c r="C37" s="71">
        <v>1470</v>
      </c>
      <c r="D37" s="57">
        <f>SUM(AD37,)</f>
        <v>1616.5110818999999</v>
      </c>
      <c r="E37" s="13">
        <v>1</v>
      </c>
      <c r="F37" s="13" t="s">
        <v>87</v>
      </c>
      <c r="G37" s="13" t="s">
        <v>10</v>
      </c>
      <c r="H37" s="13" t="s">
        <v>10</v>
      </c>
      <c r="I37" s="13" t="s">
        <v>10</v>
      </c>
      <c r="J37" s="13" t="s">
        <v>10</v>
      </c>
      <c r="K37" s="13" t="s">
        <v>10</v>
      </c>
      <c r="L37" s="13" t="s">
        <v>10</v>
      </c>
      <c r="M37" s="13" t="s">
        <v>10</v>
      </c>
      <c r="N37" s="13" t="s">
        <v>10</v>
      </c>
      <c r="O37" s="13" t="s">
        <v>10</v>
      </c>
      <c r="P37" s="13" t="s">
        <v>10</v>
      </c>
      <c r="Q37" s="13" t="s">
        <v>10</v>
      </c>
      <c r="R37" s="13" t="s">
        <v>10</v>
      </c>
      <c r="S37" s="13" t="s">
        <v>10</v>
      </c>
      <c r="T37" s="13" t="s">
        <v>10</v>
      </c>
      <c r="U37" s="13" t="s">
        <v>10</v>
      </c>
      <c r="V37" s="13" t="s">
        <v>10</v>
      </c>
      <c r="W37" s="13" t="s">
        <v>10</v>
      </c>
      <c r="X37" s="13" t="s">
        <v>10</v>
      </c>
      <c r="Y37" s="13" t="s">
        <v>10</v>
      </c>
      <c r="Z37" s="13" t="s">
        <v>10</v>
      </c>
      <c r="AA37" s="13" t="s">
        <v>271</v>
      </c>
      <c r="AB37" s="13">
        <v>1261</v>
      </c>
      <c r="AC37" s="13">
        <v>1.2819278999999999</v>
      </c>
      <c r="AD37" s="13">
        <f>AB37*AC37*AE37</f>
        <v>1616.5110818999999</v>
      </c>
      <c r="AE37" s="13">
        <v>1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 t="s">
        <v>10</v>
      </c>
      <c r="BA37" s="13" t="s">
        <v>10</v>
      </c>
      <c r="BB37" s="13" t="s">
        <v>10</v>
      </c>
      <c r="BC37" s="13" t="s">
        <v>10</v>
      </c>
      <c r="BD37" s="13" t="s">
        <v>10</v>
      </c>
      <c r="BE37" s="13" t="s">
        <v>10</v>
      </c>
      <c r="BF37" s="13" t="s">
        <v>10</v>
      </c>
      <c r="BG37" s="13" t="s">
        <v>10</v>
      </c>
      <c r="BH37" s="13" t="s">
        <v>10</v>
      </c>
      <c r="BI37" s="13" t="s">
        <v>10</v>
      </c>
      <c r="BJ37" s="13" t="s">
        <v>10</v>
      </c>
      <c r="BK37" s="13" t="s">
        <v>10</v>
      </c>
      <c r="BL37" s="13" t="s">
        <v>10</v>
      </c>
      <c r="BM37" s="13" t="s">
        <v>10</v>
      </c>
      <c r="BN37" s="13" t="s">
        <v>10</v>
      </c>
      <c r="BO37" s="13" t="s">
        <v>10</v>
      </c>
      <c r="BP37" s="13" t="s">
        <v>10</v>
      </c>
      <c r="BQ37" s="13" t="s">
        <v>10</v>
      </c>
      <c r="BR37" s="13" t="s">
        <v>10</v>
      </c>
      <c r="BS37" s="13" t="s">
        <v>10</v>
      </c>
      <c r="BT37" s="13" t="s">
        <v>10</v>
      </c>
      <c r="BU37" s="13" t="s">
        <v>10</v>
      </c>
      <c r="BV37" s="13" t="s">
        <v>10</v>
      </c>
      <c r="BW37" s="13" t="s">
        <v>10</v>
      </c>
      <c r="BX37" s="13" t="s">
        <v>10</v>
      </c>
      <c r="BY37" s="13" t="s">
        <v>10</v>
      </c>
      <c r="BZ37" s="13" t="s">
        <v>10</v>
      </c>
      <c r="CA37" s="13" t="s">
        <v>10</v>
      </c>
      <c r="CB37" s="13" t="s">
        <v>10</v>
      </c>
      <c r="CC37" s="13" t="s">
        <v>10</v>
      </c>
      <c r="CD37" s="13" t="s">
        <v>10</v>
      </c>
      <c r="CE37" s="13" t="s">
        <v>10</v>
      </c>
      <c r="CF37" s="13" t="s">
        <v>10</v>
      </c>
      <c r="CG37" s="13" t="s">
        <v>10</v>
      </c>
      <c r="CH37" s="13" t="s">
        <v>10</v>
      </c>
      <c r="CI37" s="13" t="s">
        <v>10</v>
      </c>
      <c r="CJ37" s="13" t="s">
        <v>10</v>
      </c>
      <c r="CK37" s="13" t="s">
        <v>10</v>
      </c>
      <c r="CL37" s="13" t="s">
        <v>10</v>
      </c>
      <c r="CM37" s="13" t="s">
        <v>10</v>
      </c>
      <c r="CN37" s="13" t="s">
        <v>10</v>
      </c>
      <c r="CO37" s="13" t="s">
        <v>10</v>
      </c>
      <c r="CP37" s="13" t="s">
        <v>10</v>
      </c>
      <c r="CQ37" s="13" t="s">
        <v>10</v>
      </c>
      <c r="CR37" s="13" t="s">
        <v>10</v>
      </c>
      <c r="CS37" s="13" t="s">
        <v>10</v>
      </c>
      <c r="CT37" s="13" t="s">
        <v>10</v>
      </c>
      <c r="CU37" s="13" t="s">
        <v>10</v>
      </c>
      <c r="CV37" s="13" t="s">
        <v>10</v>
      </c>
      <c r="CW37" s="13" t="s">
        <v>10</v>
      </c>
      <c r="CX37" s="13" t="s">
        <v>10</v>
      </c>
      <c r="CY37" s="13" t="s">
        <v>10</v>
      </c>
      <c r="CZ37" s="13" t="s">
        <v>10</v>
      </c>
      <c r="DA37" s="13" t="s">
        <v>10</v>
      </c>
      <c r="DB37" s="13" t="s">
        <v>10</v>
      </c>
      <c r="DC37" s="13" t="s">
        <v>10</v>
      </c>
      <c r="DD37" s="13" t="s">
        <v>10</v>
      </c>
      <c r="DE37" s="13" t="s">
        <v>10</v>
      </c>
      <c r="DF37" s="13" t="s">
        <v>10</v>
      </c>
      <c r="DG37" s="13" t="s">
        <v>10</v>
      </c>
      <c r="DH37" s="13" t="s">
        <v>10</v>
      </c>
      <c r="DI37" s="13" t="s">
        <v>10</v>
      </c>
      <c r="DJ37" s="13" t="s">
        <v>10</v>
      </c>
      <c r="DK37" s="13" t="s">
        <v>10</v>
      </c>
      <c r="DL37" s="13" t="s">
        <v>10</v>
      </c>
      <c r="DM37" s="13" t="s">
        <v>10</v>
      </c>
      <c r="DN37" s="13" t="s">
        <v>10</v>
      </c>
      <c r="DO37" s="13" t="s">
        <v>10</v>
      </c>
      <c r="DP37" s="13" t="s">
        <v>10</v>
      </c>
      <c r="DQ37" s="13" t="s">
        <v>10</v>
      </c>
      <c r="DR37" s="13" t="s">
        <v>10</v>
      </c>
      <c r="DS37" s="13" t="s">
        <v>10</v>
      </c>
      <c r="DT37" s="13" t="s">
        <v>10</v>
      </c>
      <c r="DU37" s="13" t="s">
        <v>10</v>
      </c>
      <c r="DV37" s="13" t="s">
        <v>10</v>
      </c>
      <c r="DW37" s="13" t="s">
        <v>10</v>
      </c>
      <c r="DX37" s="13" t="s">
        <v>10</v>
      </c>
      <c r="DY37" s="13" t="s">
        <v>10</v>
      </c>
      <c r="DZ37" s="13" t="s">
        <v>10</v>
      </c>
      <c r="EA37" s="13" t="s">
        <v>10</v>
      </c>
      <c r="EB37" s="13" t="s">
        <v>10</v>
      </c>
      <c r="EC37" s="13" t="s">
        <v>10</v>
      </c>
      <c r="ED37" s="13" t="s">
        <v>10</v>
      </c>
      <c r="EE37" s="13" t="s">
        <v>10</v>
      </c>
      <c r="EF37" s="13" t="s">
        <v>10</v>
      </c>
      <c r="EG37" s="11"/>
    </row>
    <row r="38" spans="1:137" ht="78.75" x14ac:dyDescent="0.25">
      <c r="A38" s="13">
        <v>22</v>
      </c>
      <c r="B38" s="69" t="s">
        <v>365</v>
      </c>
      <c r="C38" s="72">
        <v>18870</v>
      </c>
      <c r="D38" s="61">
        <f>SUM(AI38,J38,AS38,AX38)</f>
        <v>21779.955020999998</v>
      </c>
      <c r="E38" s="13"/>
      <c r="F38" s="13"/>
      <c r="G38" s="13" t="s">
        <v>367</v>
      </c>
      <c r="H38" s="13">
        <v>1433</v>
      </c>
      <c r="I38" s="13">
        <v>1.2819278999999999</v>
      </c>
      <c r="J38" s="13">
        <f>H38*I38*K38</f>
        <v>3674.0053613999999</v>
      </c>
      <c r="K38" s="13">
        <v>2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 t="s">
        <v>372</v>
      </c>
      <c r="AG38" s="70">
        <v>6165</v>
      </c>
      <c r="AH38" s="13">
        <v>1.2819278999999999</v>
      </c>
      <c r="AI38" s="13">
        <f>AG38*AH38*AJ38</f>
        <v>15806.171006999999</v>
      </c>
      <c r="AJ38" s="13">
        <v>2</v>
      </c>
      <c r="AK38" s="13"/>
      <c r="AL38" s="13"/>
      <c r="AM38" s="13"/>
      <c r="AN38" s="13"/>
      <c r="AO38" s="13"/>
      <c r="AP38" s="13" t="s">
        <v>369</v>
      </c>
      <c r="AQ38" s="70">
        <v>2.3199999999999998</v>
      </c>
      <c r="AR38" s="13">
        <v>1.2819278999999999</v>
      </c>
      <c r="AS38" s="13">
        <f>AQ38*AR38*AT38</f>
        <v>1487.0363639999998</v>
      </c>
      <c r="AT38" s="13">
        <v>500</v>
      </c>
      <c r="AU38" s="13" t="s">
        <v>371</v>
      </c>
      <c r="AV38" s="70">
        <v>317</v>
      </c>
      <c r="AW38" s="13">
        <v>1.2819278999999999</v>
      </c>
      <c r="AX38" s="13">
        <f>AV38*AW38*AY38</f>
        <v>812.74228859999994</v>
      </c>
      <c r="AY38" s="13">
        <v>2</v>
      </c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1"/>
    </row>
    <row r="39" spans="1:137" ht="15.75" x14ac:dyDescent="0.25">
      <c r="A39" s="54"/>
      <c r="B39" s="64" t="s">
        <v>116</v>
      </c>
      <c r="C39" s="60">
        <f>SUM(C40:C61)</f>
        <v>72859.718265374977</v>
      </c>
      <c r="D39" s="60">
        <f>SUM(D40:D61)</f>
        <v>135678.42413951099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 t="s">
        <v>10</v>
      </c>
      <c r="BP39" s="13" t="s">
        <v>10</v>
      </c>
      <c r="BQ39" s="13" t="s">
        <v>10</v>
      </c>
      <c r="BR39" s="13" t="s">
        <v>10</v>
      </c>
      <c r="BS39" s="13" t="s">
        <v>10</v>
      </c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27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8"/>
      <c r="DJ39" s="19"/>
      <c r="DK39" s="20"/>
      <c r="DL39" s="13"/>
      <c r="DM39" s="13"/>
      <c r="DN39" s="13"/>
      <c r="DO39" s="13"/>
      <c r="DP39" s="13"/>
      <c r="DQ39" s="13"/>
      <c r="DR39" s="13"/>
      <c r="DS39" s="21"/>
      <c r="DT39" s="19"/>
      <c r="DU39" s="20"/>
      <c r="DV39" s="13"/>
      <c r="DW39" s="13"/>
      <c r="DX39" s="21"/>
      <c r="DY39" s="19"/>
      <c r="DZ39" s="20"/>
      <c r="EA39" s="13"/>
      <c r="EB39" s="27"/>
      <c r="EC39" s="13"/>
      <c r="ED39" s="19"/>
      <c r="EE39" s="20"/>
      <c r="EF39" s="13"/>
      <c r="EG39" s="11"/>
    </row>
    <row r="40" spans="1:137" ht="15.75" x14ac:dyDescent="0.25">
      <c r="A40" s="138">
        <v>1</v>
      </c>
      <c r="B40" s="115" t="s">
        <v>270</v>
      </c>
      <c r="C40" s="139">
        <v>6354.1509999999998</v>
      </c>
      <c r="D40" s="139">
        <f>SUM(AD40,AD41)</f>
        <v>9943.9147202999993</v>
      </c>
      <c r="E40" s="13">
        <v>7</v>
      </c>
      <c r="F40" s="13" t="s">
        <v>87</v>
      </c>
      <c r="G40" s="13" t="s">
        <v>10</v>
      </c>
      <c r="H40" s="13" t="s">
        <v>10</v>
      </c>
      <c r="I40" s="13" t="s">
        <v>10</v>
      </c>
      <c r="J40" s="13" t="s">
        <v>10</v>
      </c>
      <c r="K40" s="13" t="s">
        <v>10</v>
      </c>
      <c r="L40" s="13" t="s">
        <v>10</v>
      </c>
      <c r="M40" s="13" t="s">
        <v>10</v>
      </c>
      <c r="N40" s="13" t="s">
        <v>10</v>
      </c>
      <c r="O40" s="13" t="s">
        <v>10</v>
      </c>
      <c r="P40" s="13" t="s">
        <v>10</v>
      </c>
      <c r="Q40" s="13" t="s">
        <v>10</v>
      </c>
      <c r="R40" s="13" t="s">
        <v>10</v>
      </c>
      <c r="S40" s="13" t="s">
        <v>10</v>
      </c>
      <c r="T40" s="13" t="s">
        <v>10</v>
      </c>
      <c r="U40" s="13" t="s">
        <v>10</v>
      </c>
      <c r="V40" s="13" t="s">
        <v>10</v>
      </c>
      <c r="W40" s="13" t="s">
        <v>10</v>
      </c>
      <c r="X40" s="13" t="s">
        <v>10</v>
      </c>
      <c r="Y40" s="13" t="s">
        <v>10</v>
      </c>
      <c r="Z40" s="13" t="s">
        <v>10</v>
      </c>
      <c r="AA40" s="13" t="s">
        <v>263</v>
      </c>
      <c r="AB40" s="13">
        <v>928</v>
      </c>
      <c r="AC40" s="13">
        <v>1.2819278999999999</v>
      </c>
      <c r="AD40" s="13">
        <f>AB40*AC40*AE40</f>
        <v>8327.4036383999992</v>
      </c>
      <c r="AE40" s="13">
        <v>7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 t="s">
        <v>10</v>
      </c>
      <c r="BA40" s="13" t="s">
        <v>10</v>
      </c>
      <c r="BB40" s="13" t="s">
        <v>10</v>
      </c>
      <c r="BC40" s="13" t="s">
        <v>10</v>
      </c>
      <c r="BD40" s="13" t="s">
        <v>10</v>
      </c>
      <c r="BE40" s="13" t="s">
        <v>10</v>
      </c>
      <c r="BF40" s="13" t="s">
        <v>10</v>
      </c>
      <c r="BG40" s="13" t="s">
        <v>10</v>
      </c>
      <c r="BH40" s="13" t="s">
        <v>10</v>
      </c>
      <c r="BI40" s="13" t="s">
        <v>10</v>
      </c>
      <c r="BJ40" s="13" t="s">
        <v>10</v>
      </c>
      <c r="BK40" s="13" t="s">
        <v>10</v>
      </c>
      <c r="BL40" s="13" t="s">
        <v>10</v>
      </c>
      <c r="BM40" s="13" t="s">
        <v>10</v>
      </c>
      <c r="BN40" s="13" t="s">
        <v>10</v>
      </c>
      <c r="BO40" s="13" t="s">
        <v>10</v>
      </c>
      <c r="BP40" s="13" t="s">
        <v>10</v>
      </c>
      <c r="BQ40" s="13" t="s">
        <v>10</v>
      </c>
      <c r="BR40" s="13" t="s">
        <v>10</v>
      </c>
      <c r="BS40" s="13" t="s">
        <v>10</v>
      </c>
      <c r="BT40" s="13" t="s">
        <v>10</v>
      </c>
      <c r="BU40" s="13" t="s">
        <v>10</v>
      </c>
      <c r="BV40" s="13" t="s">
        <v>10</v>
      </c>
      <c r="BW40" s="13" t="s">
        <v>10</v>
      </c>
      <c r="BX40" s="13" t="s">
        <v>10</v>
      </c>
      <c r="BY40" s="13" t="s">
        <v>10</v>
      </c>
      <c r="BZ40" s="13" t="s">
        <v>10</v>
      </c>
      <c r="CA40" s="13" t="s">
        <v>10</v>
      </c>
      <c r="CB40" s="13" t="s">
        <v>10</v>
      </c>
      <c r="CC40" s="13" t="s">
        <v>10</v>
      </c>
      <c r="CD40" s="13" t="s">
        <v>10</v>
      </c>
      <c r="CE40" s="13" t="s">
        <v>10</v>
      </c>
      <c r="CF40" s="13" t="s">
        <v>10</v>
      </c>
      <c r="CG40" s="13" t="s">
        <v>10</v>
      </c>
      <c r="CH40" s="13" t="s">
        <v>10</v>
      </c>
      <c r="CI40" s="13" t="s">
        <v>10</v>
      </c>
      <c r="CJ40" s="13" t="s">
        <v>10</v>
      </c>
      <c r="CK40" s="13" t="s">
        <v>10</v>
      </c>
      <c r="CL40" s="13" t="s">
        <v>10</v>
      </c>
      <c r="CM40" s="13" t="s">
        <v>10</v>
      </c>
      <c r="CN40" s="13" t="s">
        <v>10</v>
      </c>
      <c r="CO40" s="13" t="s">
        <v>10</v>
      </c>
      <c r="CP40" s="13" t="s">
        <v>10</v>
      </c>
      <c r="CQ40" s="13" t="s">
        <v>10</v>
      </c>
      <c r="CR40" s="13" t="s">
        <v>10</v>
      </c>
      <c r="CS40" s="13" t="s">
        <v>10</v>
      </c>
      <c r="CT40" s="13" t="s">
        <v>10</v>
      </c>
      <c r="CU40" s="13" t="s">
        <v>10</v>
      </c>
      <c r="CV40" s="13" t="s">
        <v>10</v>
      </c>
      <c r="CW40" s="13" t="s">
        <v>10</v>
      </c>
      <c r="CX40" s="13" t="s">
        <v>10</v>
      </c>
      <c r="CY40" s="13" t="s">
        <v>10</v>
      </c>
      <c r="CZ40" s="13" t="s">
        <v>10</v>
      </c>
      <c r="DA40" s="13" t="s">
        <v>10</v>
      </c>
      <c r="DB40" s="13" t="s">
        <v>10</v>
      </c>
      <c r="DC40" s="13" t="s">
        <v>10</v>
      </c>
      <c r="DD40" s="13" t="s">
        <v>10</v>
      </c>
      <c r="DE40" s="13" t="s">
        <v>10</v>
      </c>
      <c r="DF40" s="13" t="s">
        <v>10</v>
      </c>
      <c r="DG40" s="13" t="s">
        <v>10</v>
      </c>
      <c r="DH40" s="13" t="s">
        <v>10</v>
      </c>
      <c r="DI40" s="13" t="s">
        <v>10</v>
      </c>
      <c r="DJ40" s="13" t="s">
        <v>10</v>
      </c>
      <c r="DK40" s="13" t="s">
        <v>10</v>
      </c>
      <c r="DL40" s="13" t="s">
        <v>10</v>
      </c>
      <c r="DM40" s="13" t="s">
        <v>10</v>
      </c>
      <c r="DN40" s="13" t="s">
        <v>10</v>
      </c>
      <c r="DO40" s="13" t="s">
        <v>10</v>
      </c>
      <c r="DP40" s="13" t="s">
        <v>10</v>
      </c>
      <c r="DQ40" s="13" t="s">
        <v>10</v>
      </c>
      <c r="DR40" s="13" t="s">
        <v>10</v>
      </c>
      <c r="DS40" s="13" t="s">
        <v>10</v>
      </c>
      <c r="DT40" s="13" t="s">
        <v>10</v>
      </c>
      <c r="DU40" s="13" t="s">
        <v>10</v>
      </c>
      <c r="DV40" s="13" t="s">
        <v>10</v>
      </c>
      <c r="DW40" s="13" t="s">
        <v>10</v>
      </c>
      <c r="DX40" s="13" t="s">
        <v>10</v>
      </c>
      <c r="DY40" s="13" t="s">
        <v>10</v>
      </c>
      <c r="DZ40" s="13" t="s">
        <v>10</v>
      </c>
      <c r="EA40" s="13" t="s">
        <v>10</v>
      </c>
      <c r="EB40" s="13" t="s">
        <v>10</v>
      </c>
      <c r="EC40" s="13" t="s">
        <v>10</v>
      </c>
      <c r="ED40" s="13" t="s">
        <v>10</v>
      </c>
      <c r="EE40" s="13" t="s">
        <v>10</v>
      </c>
      <c r="EF40" s="13" t="s">
        <v>10</v>
      </c>
      <c r="EG40" s="11"/>
    </row>
    <row r="41" spans="1:137" ht="15.75" x14ac:dyDescent="0.25">
      <c r="A41" s="138"/>
      <c r="B41" s="115"/>
      <c r="C41" s="139"/>
      <c r="D41" s="139"/>
      <c r="E41" s="13">
        <v>1</v>
      </c>
      <c r="F41" s="13" t="s">
        <v>87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 t="s">
        <v>271</v>
      </c>
      <c r="AB41" s="13">
        <v>1261</v>
      </c>
      <c r="AC41" s="13">
        <v>1.2819278999999999</v>
      </c>
      <c r="AD41" s="13">
        <f>AB41*AC41*AE41</f>
        <v>1616.5110818999999</v>
      </c>
      <c r="AE41" s="13">
        <v>1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27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8"/>
      <c r="DJ41" s="19"/>
      <c r="DK41" s="20"/>
      <c r="DL41" s="13"/>
      <c r="DM41" s="13"/>
      <c r="DN41" s="13"/>
      <c r="DO41" s="13"/>
      <c r="DP41" s="13"/>
      <c r="DQ41" s="13"/>
      <c r="DR41" s="13"/>
      <c r="DS41" s="21"/>
      <c r="DT41" s="19"/>
      <c r="DU41" s="20"/>
      <c r="DV41" s="13"/>
      <c r="DW41" s="13"/>
      <c r="DX41" s="21"/>
      <c r="DY41" s="19"/>
      <c r="DZ41" s="20"/>
      <c r="EA41" s="13"/>
      <c r="EB41" s="27"/>
      <c r="EC41" s="13"/>
      <c r="ED41" s="19"/>
      <c r="EE41" s="20"/>
      <c r="EF41" s="13"/>
      <c r="EG41" s="11"/>
    </row>
    <row r="42" spans="1:137" ht="15.75" x14ac:dyDescent="0.25">
      <c r="A42" s="138">
        <v>2</v>
      </c>
      <c r="B42" s="115" t="s">
        <v>272</v>
      </c>
      <c r="C42" s="139">
        <v>3448.3519200000001</v>
      </c>
      <c r="D42" s="140">
        <f>SUM(AD42,AD43)</f>
        <v>3995.7692643</v>
      </c>
      <c r="E42" s="13">
        <v>2</v>
      </c>
      <c r="F42" s="13" t="s">
        <v>87</v>
      </c>
      <c r="G42" s="13" t="s">
        <v>10</v>
      </c>
      <c r="H42" s="13" t="s">
        <v>10</v>
      </c>
      <c r="I42" s="13" t="s">
        <v>10</v>
      </c>
      <c r="J42" s="13" t="s">
        <v>10</v>
      </c>
      <c r="K42" s="13" t="s">
        <v>10</v>
      </c>
      <c r="L42" s="13" t="s">
        <v>10</v>
      </c>
      <c r="M42" s="13" t="s">
        <v>10</v>
      </c>
      <c r="N42" s="13" t="s">
        <v>10</v>
      </c>
      <c r="O42" s="13" t="s">
        <v>10</v>
      </c>
      <c r="P42" s="13" t="s">
        <v>10</v>
      </c>
      <c r="Q42" s="13" t="s">
        <v>10</v>
      </c>
      <c r="R42" s="13" t="s">
        <v>10</v>
      </c>
      <c r="S42" s="13" t="s">
        <v>10</v>
      </c>
      <c r="T42" s="13" t="s">
        <v>10</v>
      </c>
      <c r="U42" s="13" t="s">
        <v>10</v>
      </c>
      <c r="V42" s="13" t="s">
        <v>10</v>
      </c>
      <c r="W42" s="13" t="s">
        <v>10</v>
      </c>
      <c r="X42" s="13" t="s">
        <v>10</v>
      </c>
      <c r="Y42" s="13" t="s">
        <v>10</v>
      </c>
      <c r="Z42" s="13" t="s">
        <v>10</v>
      </c>
      <c r="AA42" s="13" t="s">
        <v>263</v>
      </c>
      <c r="AB42" s="13">
        <v>928</v>
      </c>
      <c r="AC42" s="13">
        <v>1.2819278999999999</v>
      </c>
      <c r="AD42" s="13">
        <f>AB42*AC42*AE42</f>
        <v>2379.2581823999999</v>
      </c>
      <c r="AE42" s="13">
        <v>2</v>
      </c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 t="s">
        <v>10</v>
      </c>
      <c r="BA42" s="13" t="s">
        <v>10</v>
      </c>
      <c r="BB42" s="13" t="s">
        <v>10</v>
      </c>
      <c r="BC42" s="13" t="s">
        <v>10</v>
      </c>
      <c r="BD42" s="13" t="s">
        <v>10</v>
      </c>
      <c r="BE42" s="13" t="s">
        <v>10</v>
      </c>
      <c r="BF42" s="13" t="s">
        <v>10</v>
      </c>
      <c r="BG42" s="13" t="s">
        <v>10</v>
      </c>
      <c r="BH42" s="13" t="s">
        <v>10</v>
      </c>
      <c r="BI42" s="13" t="s">
        <v>10</v>
      </c>
      <c r="BJ42" s="13" t="s">
        <v>10</v>
      </c>
      <c r="BK42" s="13" t="s">
        <v>10</v>
      </c>
      <c r="BL42" s="13" t="s">
        <v>10</v>
      </c>
      <c r="BM42" s="13" t="s">
        <v>10</v>
      </c>
      <c r="BN42" s="13" t="s">
        <v>10</v>
      </c>
      <c r="BO42" s="13" t="s">
        <v>10</v>
      </c>
      <c r="BP42" s="13" t="s">
        <v>10</v>
      </c>
      <c r="BQ42" s="13" t="s">
        <v>10</v>
      </c>
      <c r="BR42" s="13" t="s">
        <v>10</v>
      </c>
      <c r="BS42" s="13" t="s">
        <v>10</v>
      </c>
      <c r="BT42" s="13" t="s">
        <v>10</v>
      </c>
      <c r="BU42" s="13" t="s">
        <v>10</v>
      </c>
      <c r="BV42" s="13" t="s">
        <v>10</v>
      </c>
      <c r="BW42" s="13" t="s">
        <v>10</v>
      </c>
      <c r="BX42" s="13" t="s">
        <v>10</v>
      </c>
      <c r="BY42" s="13" t="s">
        <v>10</v>
      </c>
      <c r="BZ42" s="13" t="s">
        <v>10</v>
      </c>
      <c r="CA42" s="13" t="s">
        <v>10</v>
      </c>
      <c r="CB42" s="13" t="s">
        <v>10</v>
      </c>
      <c r="CC42" s="13" t="s">
        <v>10</v>
      </c>
      <c r="CD42" s="13" t="s">
        <v>10</v>
      </c>
      <c r="CE42" s="13" t="s">
        <v>10</v>
      </c>
      <c r="CF42" s="13" t="s">
        <v>10</v>
      </c>
      <c r="CG42" s="13" t="s">
        <v>10</v>
      </c>
      <c r="CH42" s="13" t="s">
        <v>10</v>
      </c>
      <c r="CI42" s="13" t="s">
        <v>10</v>
      </c>
      <c r="CJ42" s="13" t="s">
        <v>10</v>
      </c>
      <c r="CK42" s="13" t="s">
        <v>10</v>
      </c>
      <c r="CL42" s="13" t="s">
        <v>10</v>
      </c>
      <c r="CM42" s="13" t="s">
        <v>10</v>
      </c>
      <c r="CN42" s="13" t="s">
        <v>10</v>
      </c>
      <c r="CO42" s="13" t="s">
        <v>10</v>
      </c>
      <c r="CP42" s="13" t="s">
        <v>10</v>
      </c>
      <c r="CQ42" s="13" t="s">
        <v>10</v>
      </c>
      <c r="CR42" s="13" t="s">
        <v>10</v>
      </c>
      <c r="CS42" s="13" t="s">
        <v>10</v>
      </c>
      <c r="CT42" s="13" t="s">
        <v>10</v>
      </c>
      <c r="CU42" s="13" t="s">
        <v>10</v>
      </c>
      <c r="CV42" s="13" t="s">
        <v>10</v>
      </c>
      <c r="CW42" s="13" t="s">
        <v>10</v>
      </c>
      <c r="CX42" s="13" t="s">
        <v>10</v>
      </c>
      <c r="CY42" s="13" t="s">
        <v>10</v>
      </c>
      <c r="CZ42" s="13" t="s">
        <v>10</v>
      </c>
      <c r="DA42" s="13" t="s">
        <v>10</v>
      </c>
      <c r="DB42" s="13" t="s">
        <v>10</v>
      </c>
      <c r="DC42" s="13" t="s">
        <v>10</v>
      </c>
      <c r="DD42" s="13" t="s">
        <v>10</v>
      </c>
      <c r="DE42" s="13" t="s">
        <v>10</v>
      </c>
      <c r="DF42" s="13" t="s">
        <v>10</v>
      </c>
      <c r="DG42" s="13" t="s">
        <v>10</v>
      </c>
      <c r="DH42" s="13" t="s">
        <v>10</v>
      </c>
      <c r="DI42" s="13" t="s">
        <v>10</v>
      </c>
      <c r="DJ42" s="13" t="s">
        <v>10</v>
      </c>
      <c r="DK42" s="13" t="s">
        <v>10</v>
      </c>
      <c r="DL42" s="13" t="s">
        <v>10</v>
      </c>
      <c r="DM42" s="13" t="s">
        <v>10</v>
      </c>
      <c r="DN42" s="13" t="s">
        <v>10</v>
      </c>
      <c r="DO42" s="13" t="s">
        <v>10</v>
      </c>
      <c r="DP42" s="13" t="s">
        <v>10</v>
      </c>
      <c r="DQ42" s="13" t="s">
        <v>10</v>
      </c>
      <c r="DR42" s="13" t="s">
        <v>10</v>
      </c>
      <c r="DS42" s="13" t="s">
        <v>10</v>
      </c>
      <c r="DT42" s="13" t="s">
        <v>10</v>
      </c>
      <c r="DU42" s="13" t="s">
        <v>10</v>
      </c>
      <c r="DV42" s="13" t="s">
        <v>10</v>
      </c>
      <c r="DW42" s="13" t="s">
        <v>10</v>
      </c>
      <c r="DX42" s="13" t="s">
        <v>10</v>
      </c>
      <c r="DY42" s="13" t="s">
        <v>10</v>
      </c>
      <c r="DZ42" s="13" t="s">
        <v>10</v>
      </c>
      <c r="EA42" s="13" t="s">
        <v>10</v>
      </c>
      <c r="EB42" s="13" t="s">
        <v>10</v>
      </c>
      <c r="EC42" s="13" t="s">
        <v>10</v>
      </c>
      <c r="ED42" s="13" t="s">
        <v>10</v>
      </c>
      <c r="EE42" s="13" t="s">
        <v>10</v>
      </c>
      <c r="EF42" s="13" t="s">
        <v>10</v>
      </c>
      <c r="EG42" s="11"/>
    </row>
    <row r="43" spans="1:137" ht="15.75" x14ac:dyDescent="0.25">
      <c r="A43" s="138"/>
      <c r="B43" s="115"/>
      <c r="C43" s="139"/>
      <c r="D43" s="140"/>
      <c r="E43" s="13">
        <v>1</v>
      </c>
      <c r="F43" s="13" t="s">
        <v>87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 t="s">
        <v>271</v>
      </c>
      <c r="AB43" s="13">
        <v>1261</v>
      </c>
      <c r="AC43" s="13">
        <v>1.2819278999999999</v>
      </c>
      <c r="AD43" s="13">
        <f>AB43*AC43*AE43</f>
        <v>1616.5110818999999</v>
      </c>
      <c r="AE43" s="13">
        <v>1</v>
      </c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27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8"/>
      <c r="DJ43" s="19"/>
      <c r="DK43" s="20"/>
      <c r="DL43" s="13"/>
      <c r="DM43" s="13"/>
      <c r="DN43" s="13"/>
      <c r="DO43" s="13"/>
      <c r="DP43" s="13"/>
      <c r="DQ43" s="13"/>
      <c r="DR43" s="13"/>
      <c r="DS43" s="21"/>
      <c r="DT43" s="19"/>
      <c r="DU43" s="20"/>
      <c r="DV43" s="13"/>
      <c r="DW43" s="13"/>
      <c r="DX43" s="21"/>
      <c r="DY43" s="19"/>
      <c r="DZ43" s="20"/>
      <c r="EA43" s="13"/>
      <c r="EB43" s="27"/>
      <c r="EC43" s="13"/>
      <c r="ED43" s="19"/>
      <c r="EE43" s="20"/>
      <c r="EF43" s="13"/>
      <c r="EG43" s="11"/>
    </row>
    <row r="44" spans="1:137" ht="110.25" x14ac:dyDescent="0.25">
      <c r="A44" s="13">
        <v>3</v>
      </c>
      <c r="B44" s="69" t="s">
        <v>373</v>
      </c>
      <c r="C44" s="53">
        <v>710</v>
      </c>
      <c r="D44" s="53">
        <f>SUM(J44,)</f>
        <v>792.23144219999995</v>
      </c>
      <c r="E44" s="13">
        <v>1</v>
      </c>
      <c r="F44" s="13" t="s">
        <v>87</v>
      </c>
      <c r="G44" s="13" t="s">
        <v>261</v>
      </c>
      <c r="H44" s="13">
        <v>309</v>
      </c>
      <c r="I44" s="13">
        <v>1.2819278999999999</v>
      </c>
      <c r="J44" s="13">
        <f t="shared" ref="J44:J45" si="14">H44*I44*K44</f>
        <v>792.23144219999995</v>
      </c>
      <c r="K44" s="13">
        <v>2</v>
      </c>
      <c r="L44" s="13" t="s">
        <v>10</v>
      </c>
      <c r="M44" s="13" t="s">
        <v>10</v>
      </c>
      <c r="N44" s="13" t="s">
        <v>10</v>
      </c>
      <c r="O44" s="13" t="s">
        <v>10</v>
      </c>
      <c r="P44" s="13" t="s">
        <v>10</v>
      </c>
      <c r="Q44" s="13" t="s">
        <v>10</v>
      </c>
      <c r="R44" s="13" t="s">
        <v>10</v>
      </c>
      <c r="S44" s="13" t="s">
        <v>10</v>
      </c>
      <c r="T44" s="13" t="s">
        <v>10</v>
      </c>
      <c r="U44" s="13" t="s">
        <v>10</v>
      </c>
      <c r="V44" s="13" t="s">
        <v>10</v>
      </c>
      <c r="W44" s="13" t="s">
        <v>10</v>
      </c>
      <c r="X44" s="13" t="s">
        <v>10</v>
      </c>
      <c r="Y44" s="13" t="s">
        <v>10</v>
      </c>
      <c r="Z44" s="13" t="s">
        <v>10</v>
      </c>
      <c r="AA44" s="13" t="s">
        <v>10</v>
      </c>
      <c r="AB44" s="13" t="s">
        <v>10</v>
      </c>
      <c r="AC44" s="13" t="s">
        <v>10</v>
      </c>
      <c r="AD44" s="13" t="s">
        <v>10</v>
      </c>
      <c r="AE44" s="13" t="s">
        <v>10</v>
      </c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 t="s">
        <v>10</v>
      </c>
      <c r="BA44" s="13" t="s">
        <v>10</v>
      </c>
      <c r="BB44" s="13" t="s">
        <v>10</v>
      </c>
      <c r="BC44" s="13" t="s">
        <v>10</v>
      </c>
      <c r="BD44" s="13" t="s">
        <v>10</v>
      </c>
      <c r="BE44" s="13" t="s">
        <v>10</v>
      </c>
      <c r="BF44" s="13" t="s">
        <v>10</v>
      </c>
      <c r="BG44" s="13" t="s">
        <v>10</v>
      </c>
      <c r="BH44" s="13" t="s">
        <v>10</v>
      </c>
      <c r="BI44" s="13" t="s">
        <v>10</v>
      </c>
      <c r="BJ44" s="13" t="s">
        <v>10</v>
      </c>
      <c r="BK44" s="13" t="s">
        <v>10</v>
      </c>
      <c r="BL44" s="13" t="s">
        <v>10</v>
      </c>
      <c r="BM44" s="13" t="s">
        <v>10</v>
      </c>
      <c r="BN44" s="13" t="s">
        <v>10</v>
      </c>
      <c r="BO44" s="13" t="s">
        <v>10</v>
      </c>
      <c r="BP44" s="13" t="s">
        <v>10</v>
      </c>
      <c r="BQ44" s="13" t="s">
        <v>10</v>
      </c>
      <c r="BR44" s="13" t="s">
        <v>10</v>
      </c>
      <c r="BS44" s="13" t="s">
        <v>10</v>
      </c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 t="s">
        <v>10</v>
      </c>
      <c r="CE44" s="13" t="s">
        <v>10</v>
      </c>
      <c r="CF44" s="13" t="s">
        <v>10</v>
      </c>
      <c r="CG44" s="13" t="s">
        <v>10</v>
      </c>
      <c r="CH44" s="13" t="s">
        <v>10</v>
      </c>
      <c r="CI44" s="13" t="s">
        <v>10</v>
      </c>
      <c r="CJ44" s="13" t="s">
        <v>10</v>
      </c>
      <c r="CK44" s="13" t="s">
        <v>10</v>
      </c>
      <c r="CL44" s="13" t="s">
        <v>10</v>
      </c>
      <c r="CM44" s="13" t="s">
        <v>10</v>
      </c>
      <c r="CN44" s="13" t="s">
        <v>10</v>
      </c>
      <c r="CO44" s="13" t="s">
        <v>10</v>
      </c>
      <c r="CP44" s="13" t="s">
        <v>10</v>
      </c>
      <c r="CQ44" s="13" t="s">
        <v>10</v>
      </c>
      <c r="CR44" s="13" t="s">
        <v>10</v>
      </c>
      <c r="CS44" s="13" t="s">
        <v>10</v>
      </c>
      <c r="CT44" s="13" t="s">
        <v>10</v>
      </c>
      <c r="CU44" s="13" t="s">
        <v>10</v>
      </c>
      <c r="CV44" s="13" t="s">
        <v>10</v>
      </c>
      <c r="CW44" s="13" t="s">
        <v>10</v>
      </c>
      <c r="CX44" s="13" t="s">
        <v>10</v>
      </c>
      <c r="CY44" s="13" t="s">
        <v>10</v>
      </c>
      <c r="CZ44" s="13" t="s">
        <v>10</v>
      </c>
      <c r="DA44" s="13" t="s">
        <v>10</v>
      </c>
      <c r="DB44" s="13" t="s">
        <v>10</v>
      </c>
      <c r="DC44" s="13" t="s">
        <v>10</v>
      </c>
      <c r="DD44" s="13" t="s">
        <v>10</v>
      </c>
      <c r="DE44" s="13" t="s">
        <v>10</v>
      </c>
      <c r="DF44" s="13" t="s">
        <v>10</v>
      </c>
      <c r="DG44" s="13" t="s">
        <v>10</v>
      </c>
      <c r="DH44" s="13" t="s">
        <v>10</v>
      </c>
      <c r="DI44" s="13" t="s">
        <v>10</v>
      </c>
      <c r="DJ44" s="13" t="s">
        <v>10</v>
      </c>
      <c r="DK44" s="13" t="s">
        <v>10</v>
      </c>
      <c r="DL44" s="13" t="s">
        <v>10</v>
      </c>
      <c r="DM44" s="13" t="s">
        <v>10</v>
      </c>
      <c r="DN44" s="13" t="s">
        <v>10</v>
      </c>
      <c r="DO44" s="13" t="s">
        <v>10</v>
      </c>
      <c r="DP44" s="13" t="s">
        <v>10</v>
      </c>
      <c r="DQ44" s="13" t="s">
        <v>10</v>
      </c>
      <c r="DR44" s="13" t="s">
        <v>10</v>
      </c>
      <c r="DS44" s="13" t="s">
        <v>10</v>
      </c>
      <c r="DT44" s="13" t="s">
        <v>10</v>
      </c>
      <c r="DU44" s="13" t="s">
        <v>10</v>
      </c>
      <c r="DV44" s="13" t="s">
        <v>10</v>
      </c>
      <c r="DW44" s="13" t="s">
        <v>10</v>
      </c>
      <c r="DX44" s="13" t="s">
        <v>10</v>
      </c>
      <c r="DY44" s="13" t="s">
        <v>10</v>
      </c>
      <c r="DZ44" s="13" t="s">
        <v>10</v>
      </c>
      <c r="EA44" s="13" t="s">
        <v>10</v>
      </c>
      <c r="EB44" s="13" t="s">
        <v>10</v>
      </c>
      <c r="EC44" s="13" t="s">
        <v>10</v>
      </c>
      <c r="ED44" s="13" t="s">
        <v>10</v>
      </c>
      <c r="EE44" s="13" t="s">
        <v>10</v>
      </c>
      <c r="EF44" s="13" t="s">
        <v>10</v>
      </c>
      <c r="EG44" s="11" t="s">
        <v>10</v>
      </c>
    </row>
    <row r="45" spans="1:137" ht="47.25" x14ac:dyDescent="0.25">
      <c r="A45" s="13">
        <v>4</v>
      </c>
      <c r="B45" s="27" t="s">
        <v>273</v>
      </c>
      <c r="C45" s="53">
        <v>4473.3172800000002</v>
      </c>
      <c r="D45" s="53">
        <f>SUM(J45,)</f>
        <v>5063.6152050000001</v>
      </c>
      <c r="E45" s="13">
        <v>10</v>
      </c>
      <c r="F45" s="13" t="s">
        <v>87</v>
      </c>
      <c r="G45" s="13" t="s">
        <v>262</v>
      </c>
      <c r="H45" s="13">
        <v>395</v>
      </c>
      <c r="I45" s="13">
        <v>1.2819278999999999</v>
      </c>
      <c r="J45" s="13">
        <f t="shared" si="14"/>
        <v>5063.6152050000001</v>
      </c>
      <c r="K45" s="13">
        <v>10</v>
      </c>
      <c r="L45" s="13" t="s">
        <v>10</v>
      </c>
      <c r="M45" s="13" t="s">
        <v>10</v>
      </c>
      <c r="N45" s="13" t="s">
        <v>10</v>
      </c>
      <c r="O45" s="13" t="s">
        <v>10</v>
      </c>
      <c r="P45" s="13" t="s">
        <v>10</v>
      </c>
      <c r="Q45" s="13" t="s">
        <v>10</v>
      </c>
      <c r="R45" s="13" t="s">
        <v>10</v>
      </c>
      <c r="S45" s="13" t="s">
        <v>10</v>
      </c>
      <c r="T45" s="13" t="s">
        <v>10</v>
      </c>
      <c r="U45" s="13" t="s">
        <v>10</v>
      </c>
      <c r="V45" s="13" t="s">
        <v>10</v>
      </c>
      <c r="W45" s="13" t="s">
        <v>10</v>
      </c>
      <c r="X45" s="13" t="s">
        <v>10</v>
      </c>
      <c r="Y45" s="13" t="s">
        <v>10</v>
      </c>
      <c r="Z45" s="13" t="s">
        <v>10</v>
      </c>
      <c r="AA45" s="13" t="s">
        <v>10</v>
      </c>
      <c r="AB45" s="13" t="s">
        <v>10</v>
      </c>
      <c r="AC45" s="13" t="s">
        <v>10</v>
      </c>
      <c r="AD45" s="13" t="s">
        <v>10</v>
      </c>
      <c r="AE45" s="13" t="s">
        <v>10</v>
      </c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 t="s">
        <v>10</v>
      </c>
      <c r="BA45" s="13" t="s">
        <v>10</v>
      </c>
      <c r="BB45" s="13" t="s">
        <v>10</v>
      </c>
      <c r="BC45" s="13" t="s">
        <v>10</v>
      </c>
      <c r="BD45" s="13" t="s">
        <v>10</v>
      </c>
      <c r="BE45" s="13" t="s">
        <v>10</v>
      </c>
      <c r="BF45" s="13" t="s">
        <v>10</v>
      </c>
      <c r="BG45" s="13" t="s">
        <v>10</v>
      </c>
      <c r="BH45" s="13" t="s">
        <v>10</v>
      </c>
      <c r="BI45" s="13" t="s">
        <v>10</v>
      </c>
      <c r="BJ45" s="13" t="s">
        <v>10</v>
      </c>
      <c r="BK45" s="13" t="s">
        <v>10</v>
      </c>
      <c r="BL45" s="13" t="s">
        <v>10</v>
      </c>
      <c r="BM45" s="13" t="s">
        <v>10</v>
      </c>
      <c r="BN45" s="13" t="s">
        <v>10</v>
      </c>
      <c r="BO45" s="13" t="s">
        <v>10</v>
      </c>
      <c r="BP45" s="13" t="s">
        <v>10</v>
      </c>
      <c r="BQ45" s="13" t="s">
        <v>10</v>
      </c>
      <c r="BR45" s="13" t="s">
        <v>10</v>
      </c>
      <c r="BS45" s="13" t="s">
        <v>10</v>
      </c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 t="s">
        <v>10</v>
      </c>
      <c r="CE45" s="13" t="s">
        <v>10</v>
      </c>
      <c r="CF45" s="13" t="s">
        <v>10</v>
      </c>
      <c r="CG45" s="13" t="s">
        <v>10</v>
      </c>
      <c r="CH45" s="13" t="s">
        <v>10</v>
      </c>
      <c r="CI45" s="13" t="s">
        <v>10</v>
      </c>
      <c r="CJ45" s="13" t="s">
        <v>10</v>
      </c>
      <c r="CK45" s="13" t="s">
        <v>10</v>
      </c>
      <c r="CL45" s="13" t="s">
        <v>10</v>
      </c>
      <c r="CM45" s="13" t="s">
        <v>10</v>
      </c>
      <c r="CN45" s="13" t="s">
        <v>10</v>
      </c>
      <c r="CO45" s="13" t="s">
        <v>10</v>
      </c>
      <c r="CP45" s="13" t="s">
        <v>10</v>
      </c>
      <c r="CQ45" s="13" t="s">
        <v>10</v>
      </c>
      <c r="CR45" s="13" t="s">
        <v>10</v>
      </c>
      <c r="CS45" s="13" t="s">
        <v>10</v>
      </c>
      <c r="CT45" s="13" t="s">
        <v>10</v>
      </c>
      <c r="CU45" s="13" t="s">
        <v>10</v>
      </c>
      <c r="CV45" s="13" t="s">
        <v>10</v>
      </c>
      <c r="CW45" s="13" t="s">
        <v>10</v>
      </c>
      <c r="CX45" s="13" t="s">
        <v>10</v>
      </c>
      <c r="CY45" s="13" t="s">
        <v>10</v>
      </c>
      <c r="CZ45" s="13" t="s">
        <v>10</v>
      </c>
      <c r="DA45" s="13" t="s">
        <v>10</v>
      </c>
      <c r="DB45" s="13" t="s">
        <v>10</v>
      </c>
      <c r="DC45" s="13" t="s">
        <v>10</v>
      </c>
      <c r="DD45" s="13" t="s">
        <v>10</v>
      </c>
      <c r="DE45" s="13" t="s">
        <v>10</v>
      </c>
      <c r="DF45" s="13" t="s">
        <v>10</v>
      </c>
      <c r="DG45" s="13" t="s">
        <v>10</v>
      </c>
      <c r="DH45" s="13" t="s">
        <v>10</v>
      </c>
      <c r="DI45" s="13" t="s">
        <v>10</v>
      </c>
      <c r="DJ45" s="13" t="s">
        <v>10</v>
      </c>
      <c r="DK45" s="13" t="s">
        <v>10</v>
      </c>
      <c r="DL45" s="13" t="s">
        <v>10</v>
      </c>
      <c r="DM45" s="13" t="s">
        <v>10</v>
      </c>
      <c r="DN45" s="13" t="s">
        <v>10</v>
      </c>
      <c r="DO45" s="13" t="s">
        <v>10</v>
      </c>
      <c r="DP45" s="13" t="s">
        <v>10</v>
      </c>
      <c r="DQ45" s="13" t="s">
        <v>10</v>
      </c>
      <c r="DR45" s="13" t="s">
        <v>10</v>
      </c>
      <c r="DS45" s="13" t="s">
        <v>10</v>
      </c>
      <c r="DT45" s="13" t="s">
        <v>10</v>
      </c>
      <c r="DU45" s="13" t="s">
        <v>10</v>
      </c>
      <c r="DV45" s="13" t="s">
        <v>10</v>
      </c>
      <c r="DW45" s="13" t="s">
        <v>10</v>
      </c>
      <c r="DX45" s="13" t="s">
        <v>10</v>
      </c>
      <c r="DY45" s="13" t="s">
        <v>10</v>
      </c>
      <c r="DZ45" s="13" t="s">
        <v>10</v>
      </c>
      <c r="EA45" s="13" t="s">
        <v>10</v>
      </c>
      <c r="EB45" s="13" t="s">
        <v>10</v>
      </c>
      <c r="EC45" s="13" t="s">
        <v>10</v>
      </c>
      <c r="ED45" s="13" t="s">
        <v>10</v>
      </c>
      <c r="EE45" s="13" t="s">
        <v>10</v>
      </c>
      <c r="EF45" s="13" t="s">
        <v>10</v>
      </c>
      <c r="EG45" s="11" t="s">
        <v>10</v>
      </c>
    </row>
    <row r="46" spans="1:137" ht="110.25" x14ac:dyDescent="0.25">
      <c r="A46" s="13">
        <v>4</v>
      </c>
      <c r="B46" s="27" t="s">
        <v>348</v>
      </c>
      <c r="C46" s="53">
        <v>1155.7383500000001</v>
      </c>
      <c r="D46" s="53">
        <f>SUM(J46,)</f>
        <v>1164.6314971499999</v>
      </c>
      <c r="E46" s="13">
        <v>2</v>
      </c>
      <c r="F46" s="13" t="s">
        <v>87</v>
      </c>
      <c r="G46" s="13" t="s">
        <v>262</v>
      </c>
      <c r="H46" s="13">
        <v>395</v>
      </c>
      <c r="I46" s="13">
        <v>1.2819278999999999</v>
      </c>
      <c r="J46" s="13">
        <f t="shared" ref="J46" si="15">H46*I46*K46</f>
        <v>1164.6314971499999</v>
      </c>
      <c r="K46" s="58">
        <v>2.2999999999999998</v>
      </c>
      <c r="L46" s="13" t="s">
        <v>10</v>
      </c>
      <c r="M46" s="13" t="s">
        <v>10</v>
      </c>
      <c r="N46" s="13" t="s">
        <v>10</v>
      </c>
      <c r="O46" s="13" t="s">
        <v>10</v>
      </c>
      <c r="P46" s="13" t="s">
        <v>10</v>
      </c>
      <c r="Q46" s="13" t="s">
        <v>10</v>
      </c>
      <c r="R46" s="13" t="s">
        <v>10</v>
      </c>
      <c r="S46" s="13" t="s">
        <v>10</v>
      </c>
      <c r="T46" s="13" t="s">
        <v>10</v>
      </c>
      <c r="U46" s="13" t="s">
        <v>10</v>
      </c>
      <c r="V46" s="13" t="s">
        <v>10</v>
      </c>
      <c r="W46" s="13" t="s">
        <v>10</v>
      </c>
      <c r="X46" s="13" t="s">
        <v>10</v>
      </c>
      <c r="Y46" s="13" t="s">
        <v>10</v>
      </c>
      <c r="Z46" s="13" t="s">
        <v>10</v>
      </c>
      <c r="AA46" s="13" t="s">
        <v>10</v>
      </c>
      <c r="AB46" s="13" t="s">
        <v>10</v>
      </c>
      <c r="AC46" s="13" t="s">
        <v>10</v>
      </c>
      <c r="AD46" s="13" t="s">
        <v>10</v>
      </c>
      <c r="AE46" s="13" t="s">
        <v>10</v>
      </c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 t="s">
        <v>10</v>
      </c>
      <c r="BA46" s="13" t="s">
        <v>10</v>
      </c>
      <c r="BB46" s="13" t="s">
        <v>10</v>
      </c>
      <c r="BC46" s="13" t="s">
        <v>10</v>
      </c>
      <c r="BD46" s="13" t="s">
        <v>10</v>
      </c>
      <c r="BE46" s="13" t="s">
        <v>10</v>
      </c>
      <c r="BF46" s="13" t="s">
        <v>10</v>
      </c>
      <c r="BG46" s="13" t="s">
        <v>10</v>
      </c>
      <c r="BH46" s="13" t="s">
        <v>10</v>
      </c>
      <c r="BI46" s="13" t="s">
        <v>10</v>
      </c>
      <c r="BJ46" s="13" t="s">
        <v>10</v>
      </c>
      <c r="BK46" s="13" t="s">
        <v>10</v>
      </c>
      <c r="BL46" s="13" t="s">
        <v>10</v>
      </c>
      <c r="BM46" s="13" t="s">
        <v>10</v>
      </c>
      <c r="BN46" s="13" t="s">
        <v>10</v>
      </c>
      <c r="BO46" s="13" t="s">
        <v>10</v>
      </c>
      <c r="BP46" s="13" t="s">
        <v>10</v>
      </c>
      <c r="BQ46" s="13" t="s">
        <v>10</v>
      </c>
      <c r="BR46" s="13" t="s">
        <v>10</v>
      </c>
      <c r="BS46" s="13" t="s">
        <v>10</v>
      </c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 t="s">
        <v>10</v>
      </c>
      <c r="CE46" s="13" t="s">
        <v>10</v>
      </c>
      <c r="CF46" s="13" t="s">
        <v>10</v>
      </c>
      <c r="CG46" s="13" t="s">
        <v>10</v>
      </c>
      <c r="CH46" s="13" t="s">
        <v>10</v>
      </c>
      <c r="CI46" s="13" t="s">
        <v>10</v>
      </c>
      <c r="CJ46" s="13" t="s">
        <v>10</v>
      </c>
      <c r="CK46" s="13" t="s">
        <v>10</v>
      </c>
      <c r="CL46" s="13" t="s">
        <v>10</v>
      </c>
      <c r="CM46" s="13" t="s">
        <v>10</v>
      </c>
      <c r="CN46" s="13" t="s">
        <v>10</v>
      </c>
      <c r="CO46" s="13" t="s">
        <v>10</v>
      </c>
      <c r="CP46" s="13" t="s">
        <v>10</v>
      </c>
      <c r="CQ46" s="13" t="s">
        <v>10</v>
      </c>
      <c r="CR46" s="13" t="s">
        <v>10</v>
      </c>
      <c r="CS46" s="13" t="s">
        <v>10</v>
      </c>
      <c r="CT46" s="13" t="s">
        <v>10</v>
      </c>
      <c r="CU46" s="13" t="s">
        <v>10</v>
      </c>
      <c r="CV46" s="13" t="s">
        <v>10</v>
      </c>
      <c r="CW46" s="13" t="s">
        <v>10</v>
      </c>
      <c r="CX46" s="13" t="s">
        <v>10</v>
      </c>
      <c r="CY46" s="13" t="s">
        <v>10</v>
      </c>
      <c r="CZ46" s="13" t="s">
        <v>10</v>
      </c>
      <c r="DA46" s="13" t="s">
        <v>10</v>
      </c>
      <c r="DB46" s="13" t="s">
        <v>10</v>
      </c>
      <c r="DC46" s="13" t="s">
        <v>10</v>
      </c>
      <c r="DD46" s="13" t="s">
        <v>10</v>
      </c>
      <c r="DE46" s="13" t="s">
        <v>10</v>
      </c>
      <c r="DF46" s="13" t="s">
        <v>10</v>
      </c>
      <c r="DG46" s="13" t="s">
        <v>10</v>
      </c>
      <c r="DH46" s="13" t="s">
        <v>10</v>
      </c>
      <c r="DI46" s="13" t="s">
        <v>10</v>
      </c>
      <c r="DJ46" s="13" t="s">
        <v>10</v>
      </c>
      <c r="DK46" s="13" t="s">
        <v>10</v>
      </c>
      <c r="DL46" s="13" t="s">
        <v>10</v>
      </c>
      <c r="DM46" s="13" t="s">
        <v>10</v>
      </c>
      <c r="DN46" s="13" t="s">
        <v>10</v>
      </c>
      <c r="DO46" s="13" t="s">
        <v>10</v>
      </c>
      <c r="DP46" s="13" t="s">
        <v>10</v>
      </c>
      <c r="DQ46" s="13" t="s">
        <v>10</v>
      </c>
      <c r="DR46" s="13" t="s">
        <v>10</v>
      </c>
      <c r="DS46" s="13" t="s">
        <v>10</v>
      </c>
      <c r="DT46" s="13" t="s">
        <v>10</v>
      </c>
      <c r="DU46" s="13" t="s">
        <v>10</v>
      </c>
      <c r="DV46" s="13" t="s">
        <v>10</v>
      </c>
      <c r="DW46" s="13" t="s">
        <v>10</v>
      </c>
      <c r="DX46" s="13" t="s">
        <v>10</v>
      </c>
      <c r="DY46" s="13" t="s">
        <v>10</v>
      </c>
      <c r="DZ46" s="13" t="s">
        <v>10</v>
      </c>
      <c r="EA46" s="13" t="s">
        <v>10</v>
      </c>
      <c r="EB46" s="13" t="s">
        <v>10</v>
      </c>
      <c r="EC46" s="13" t="s">
        <v>10</v>
      </c>
      <c r="ED46" s="13" t="s">
        <v>10</v>
      </c>
      <c r="EE46" s="13" t="s">
        <v>10</v>
      </c>
      <c r="EF46" s="13" t="s">
        <v>10</v>
      </c>
      <c r="EG46" s="11" t="s">
        <v>10</v>
      </c>
    </row>
    <row r="47" spans="1:137" ht="47.25" x14ac:dyDescent="0.25">
      <c r="A47" s="13">
        <v>5</v>
      </c>
      <c r="B47" s="27" t="s">
        <v>274</v>
      </c>
      <c r="C47" s="53">
        <v>1117.69418</v>
      </c>
      <c r="D47" s="53">
        <f>SUM(AD47,)</f>
        <v>5948.1454560000002</v>
      </c>
      <c r="E47" s="13">
        <v>5</v>
      </c>
      <c r="F47" s="13" t="s">
        <v>87</v>
      </c>
      <c r="G47" s="13" t="s">
        <v>10</v>
      </c>
      <c r="H47" s="13" t="s">
        <v>10</v>
      </c>
      <c r="I47" s="13" t="s">
        <v>10</v>
      </c>
      <c r="J47" s="13" t="s">
        <v>10</v>
      </c>
      <c r="K47" s="13" t="s">
        <v>10</v>
      </c>
      <c r="L47" s="13" t="s">
        <v>10</v>
      </c>
      <c r="M47" s="13" t="s">
        <v>10</v>
      </c>
      <c r="N47" s="13" t="s">
        <v>10</v>
      </c>
      <c r="O47" s="13" t="s">
        <v>10</v>
      </c>
      <c r="P47" s="13" t="s">
        <v>10</v>
      </c>
      <c r="Q47" s="13" t="s">
        <v>10</v>
      </c>
      <c r="R47" s="13" t="s">
        <v>10</v>
      </c>
      <c r="S47" s="13" t="s">
        <v>10</v>
      </c>
      <c r="T47" s="13" t="s">
        <v>10</v>
      </c>
      <c r="U47" s="13" t="s">
        <v>10</v>
      </c>
      <c r="V47" s="13" t="s">
        <v>10</v>
      </c>
      <c r="W47" s="13" t="s">
        <v>10</v>
      </c>
      <c r="X47" s="13" t="s">
        <v>10</v>
      </c>
      <c r="Y47" s="13" t="s">
        <v>10</v>
      </c>
      <c r="Z47" s="13" t="s">
        <v>10</v>
      </c>
      <c r="AA47" s="13" t="s">
        <v>263</v>
      </c>
      <c r="AB47" s="13">
        <v>928</v>
      </c>
      <c r="AC47" s="13">
        <v>1.2819278999999999</v>
      </c>
      <c r="AD47" s="13">
        <f>AB47*AC47*AE47</f>
        <v>5948.1454560000002</v>
      </c>
      <c r="AE47" s="13">
        <v>5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 t="s">
        <v>10</v>
      </c>
      <c r="BA47" s="13" t="s">
        <v>10</v>
      </c>
      <c r="BB47" s="13" t="s">
        <v>10</v>
      </c>
      <c r="BC47" s="13" t="s">
        <v>10</v>
      </c>
      <c r="BD47" s="13" t="s">
        <v>10</v>
      </c>
      <c r="BE47" s="13" t="s">
        <v>10</v>
      </c>
      <c r="BF47" s="13" t="s">
        <v>10</v>
      </c>
      <c r="BG47" s="13" t="s">
        <v>10</v>
      </c>
      <c r="BH47" s="13" t="s">
        <v>10</v>
      </c>
      <c r="BI47" s="13" t="s">
        <v>10</v>
      </c>
      <c r="BJ47" s="13" t="s">
        <v>10</v>
      </c>
      <c r="BK47" s="13" t="s">
        <v>10</v>
      </c>
      <c r="BL47" s="13" t="s">
        <v>10</v>
      </c>
      <c r="BM47" s="13" t="s">
        <v>10</v>
      </c>
      <c r="BN47" s="13" t="s">
        <v>10</v>
      </c>
      <c r="BO47" s="13" t="s">
        <v>10</v>
      </c>
      <c r="BP47" s="13" t="s">
        <v>10</v>
      </c>
      <c r="BQ47" s="13" t="s">
        <v>10</v>
      </c>
      <c r="BR47" s="13" t="s">
        <v>10</v>
      </c>
      <c r="BS47" s="13" t="s">
        <v>10</v>
      </c>
      <c r="BT47" s="13" t="s">
        <v>10</v>
      </c>
      <c r="BU47" s="13" t="s">
        <v>10</v>
      </c>
      <c r="BV47" s="13" t="s">
        <v>10</v>
      </c>
      <c r="BW47" s="13" t="s">
        <v>10</v>
      </c>
      <c r="BX47" s="13" t="s">
        <v>10</v>
      </c>
      <c r="BY47" s="13" t="s">
        <v>10</v>
      </c>
      <c r="BZ47" s="13" t="s">
        <v>10</v>
      </c>
      <c r="CA47" s="13" t="s">
        <v>10</v>
      </c>
      <c r="CB47" s="13" t="s">
        <v>10</v>
      </c>
      <c r="CC47" s="13" t="s">
        <v>10</v>
      </c>
      <c r="CD47" s="13" t="s">
        <v>10</v>
      </c>
      <c r="CE47" s="13" t="s">
        <v>10</v>
      </c>
      <c r="CF47" s="13" t="s">
        <v>10</v>
      </c>
      <c r="CG47" s="13" t="s">
        <v>10</v>
      </c>
      <c r="CH47" s="13" t="s">
        <v>10</v>
      </c>
      <c r="CI47" s="13" t="s">
        <v>10</v>
      </c>
      <c r="CJ47" s="13" t="s">
        <v>10</v>
      </c>
      <c r="CK47" s="13" t="s">
        <v>10</v>
      </c>
      <c r="CL47" s="13" t="s">
        <v>10</v>
      </c>
      <c r="CM47" s="13" t="s">
        <v>10</v>
      </c>
      <c r="CN47" s="13" t="s">
        <v>10</v>
      </c>
      <c r="CO47" s="13" t="s">
        <v>10</v>
      </c>
      <c r="CP47" s="13" t="s">
        <v>10</v>
      </c>
      <c r="CQ47" s="13" t="s">
        <v>10</v>
      </c>
      <c r="CR47" s="13" t="s">
        <v>10</v>
      </c>
      <c r="CS47" s="13" t="s">
        <v>10</v>
      </c>
      <c r="CT47" s="13" t="s">
        <v>10</v>
      </c>
      <c r="CU47" s="13" t="s">
        <v>10</v>
      </c>
      <c r="CV47" s="13" t="s">
        <v>10</v>
      </c>
      <c r="CW47" s="13" t="s">
        <v>10</v>
      </c>
      <c r="CX47" s="13" t="s">
        <v>10</v>
      </c>
      <c r="CY47" s="13" t="s">
        <v>10</v>
      </c>
      <c r="CZ47" s="13" t="s">
        <v>10</v>
      </c>
      <c r="DA47" s="13" t="s">
        <v>10</v>
      </c>
      <c r="DB47" s="13" t="s">
        <v>10</v>
      </c>
      <c r="DC47" s="13" t="s">
        <v>10</v>
      </c>
      <c r="DD47" s="13" t="s">
        <v>10</v>
      </c>
      <c r="DE47" s="13" t="s">
        <v>10</v>
      </c>
      <c r="DF47" s="13" t="s">
        <v>10</v>
      </c>
      <c r="DG47" s="13" t="s">
        <v>10</v>
      </c>
      <c r="DH47" s="13" t="s">
        <v>10</v>
      </c>
      <c r="DI47" s="13" t="s">
        <v>10</v>
      </c>
      <c r="DJ47" s="13" t="s">
        <v>10</v>
      </c>
      <c r="DK47" s="13" t="s">
        <v>10</v>
      </c>
      <c r="DL47" s="13" t="s">
        <v>10</v>
      </c>
      <c r="DM47" s="13" t="s">
        <v>10</v>
      </c>
      <c r="DN47" s="13" t="s">
        <v>10</v>
      </c>
      <c r="DO47" s="13" t="s">
        <v>10</v>
      </c>
      <c r="DP47" s="13" t="s">
        <v>10</v>
      </c>
      <c r="DQ47" s="13" t="s">
        <v>10</v>
      </c>
      <c r="DR47" s="13" t="s">
        <v>10</v>
      </c>
      <c r="DS47" s="13" t="s">
        <v>10</v>
      </c>
      <c r="DT47" s="13" t="s">
        <v>10</v>
      </c>
      <c r="DU47" s="13" t="s">
        <v>10</v>
      </c>
      <c r="DV47" s="13" t="s">
        <v>10</v>
      </c>
      <c r="DW47" s="13" t="s">
        <v>10</v>
      </c>
      <c r="DX47" s="13" t="s">
        <v>10</v>
      </c>
      <c r="DY47" s="13" t="s">
        <v>10</v>
      </c>
      <c r="DZ47" s="13" t="s">
        <v>10</v>
      </c>
      <c r="EA47" s="13" t="s">
        <v>10</v>
      </c>
      <c r="EB47" s="13" t="s">
        <v>10</v>
      </c>
      <c r="EC47" s="13" t="s">
        <v>10</v>
      </c>
      <c r="ED47" s="13" t="s">
        <v>10</v>
      </c>
      <c r="EE47" s="13" t="s">
        <v>10</v>
      </c>
      <c r="EF47" s="13" t="s">
        <v>10</v>
      </c>
      <c r="EG47" s="11"/>
    </row>
    <row r="48" spans="1:137" ht="47.25" x14ac:dyDescent="0.25">
      <c r="A48" s="13">
        <v>6</v>
      </c>
      <c r="B48" s="27" t="s">
        <v>275</v>
      </c>
      <c r="C48" s="53">
        <v>1117.69418</v>
      </c>
      <c r="D48" s="53">
        <f>SUM(AD48,)</f>
        <v>5948.1454560000002</v>
      </c>
      <c r="E48" s="13">
        <v>5</v>
      </c>
      <c r="F48" s="13" t="s">
        <v>87</v>
      </c>
      <c r="G48" s="13" t="s">
        <v>10</v>
      </c>
      <c r="H48" s="13" t="s">
        <v>10</v>
      </c>
      <c r="I48" s="13" t="s">
        <v>10</v>
      </c>
      <c r="J48" s="13" t="s">
        <v>10</v>
      </c>
      <c r="K48" s="13" t="s">
        <v>10</v>
      </c>
      <c r="L48" s="13" t="s">
        <v>10</v>
      </c>
      <c r="M48" s="13" t="s">
        <v>10</v>
      </c>
      <c r="N48" s="13" t="s">
        <v>10</v>
      </c>
      <c r="O48" s="13" t="s">
        <v>10</v>
      </c>
      <c r="P48" s="13" t="s">
        <v>10</v>
      </c>
      <c r="Q48" s="13" t="s">
        <v>10</v>
      </c>
      <c r="R48" s="13" t="s">
        <v>10</v>
      </c>
      <c r="S48" s="13" t="s">
        <v>10</v>
      </c>
      <c r="T48" s="13" t="s">
        <v>10</v>
      </c>
      <c r="U48" s="13" t="s">
        <v>10</v>
      </c>
      <c r="V48" s="13" t="s">
        <v>10</v>
      </c>
      <c r="W48" s="13" t="s">
        <v>10</v>
      </c>
      <c r="X48" s="13" t="s">
        <v>10</v>
      </c>
      <c r="Y48" s="13" t="s">
        <v>10</v>
      </c>
      <c r="Z48" s="13" t="s">
        <v>10</v>
      </c>
      <c r="AA48" s="13" t="s">
        <v>263</v>
      </c>
      <c r="AB48" s="13">
        <v>928</v>
      </c>
      <c r="AC48" s="13">
        <v>1.2819278999999999</v>
      </c>
      <c r="AD48" s="13">
        <f>AB48*AC48*AE48</f>
        <v>5948.1454560000002</v>
      </c>
      <c r="AE48" s="13">
        <v>5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 t="s">
        <v>10</v>
      </c>
      <c r="BA48" s="13" t="s">
        <v>10</v>
      </c>
      <c r="BB48" s="13" t="s">
        <v>10</v>
      </c>
      <c r="BC48" s="13" t="s">
        <v>10</v>
      </c>
      <c r="BD48" s="13" t="s">
        <v>10</v>
      </c>
      <c r="BE48" s="13" t="s">
        <v>10</v>
      </c>
      <c r="BF48" s="13" t="s">
        <v>10</v>
      </c>
      <c r="BG48" s="13" t="s">
        <v>10</v>
      </c>
      <c r="BH48" s="13" t="s">
        <v>10</v>
      </c>
      <c r="BI48" s="13" t="s">
        <v>10</v>
      </c>
      <c r="BJ48" s="13" t="s">
        <v>10</v>
      </c>
      <c r="BK48" s="13" t="s">
        <v>10</v>
      </c>
      <c r="BL48" s="13" t="s">
        <v>10</v>
      </c>
      <c r="BM48" s="13" t="s">
        <v>10</v>
      </c>
      <c r="BN48" s="13" t="s">
        <v>10</v>
      </c>
      <c r="BO48" s="13" t="s">
        <v>10</v>
      </c>
      <c r="BP48" s="13" t="s">
        <v>10</v>
      </c>
      <c r="BQ48" s="13" t="s">
        <v>10</v>
      </c>
      <c r="BR48" s="13" t="s">
        <v>10</v>
      </c>
      <c r="BS48" s="13" t="s">
        <v>10</v>
      </c>
      <c r="BT48" s="13" t="s">
        <v>10</v>
      </c>
      <c r="BU48" s="13" t="s">
        <v>10</v>
      </c>
      <c r="BV48" s="13" t="s">
        <v>10</v>
      </c>
      <c r="BW48" s="13" t="s">
        <v>10</v>
      </c>
      <c r="BX48" s="13" t="s">
        <v>10</v>
      </c>
      <c r="BY48" s="13" t="s">
        <v>10</v>
      </c>
      <c r="BZ48" s="13" t="s">
        <v>10</v>
      </c>
      <c r="CA48" s="13" t="s">
        <v>10</v>
      </c>
      <c r="CB48" s="13" t="s">
        <v>10</v>
      </c>
      <c r="CC48" s="13" t="s">
        <v>10</v>
      </c>
      <c r="CD48" s="13" t="s">
        <v>10</v>
      </c>
      <c r="CE48" s="13" t="s">
        <v>10</v>
      </c>
      <c r="CF48" s="13" t="s">
        <v>10</v>
      </c>
      <c r="CG48" s="13" t="s">
        <v>10</v>
      </c>
      <c r="CH48" s="13" t="s">
        <v>10</v>
      </c>
      <c r="CI48" s="13" t="s">
        <v>10</v>
      </c>
      <c r="CJ48" s="13" t="s">
        <v>10</v>
      </c>
      <c r="CK48" s="13" t="s">
        <v>10</v>
      </c>
      <c r="CL48" s="13" t="s">
        <v>10</v>
      </c>
      <c r="CM48" s="13" t="s">
        <v>10</v>
      </c>
      <c r="CN48" s="13" t="s">
        <v>10</v>
      </c>
      <c r="CO48" s="13" t="s">
        <v>10</v>
      </c>
      <c r="CP48" s="13" t="s">
        <v>10</v>
      </c>
      <c r="CQ48" s="13" t="s">
        <v>10</v>
      </c>
      <c r="CR48" s="13" t="s">
        <v>10</v>
      </c>
      <c r="CS48" s="13" t="s">
        <v>10</v>
      </c>
      <c r="CT48" s="13" t="s">
        <v>10</v>
      </c>
      <c r="CU48" s="13" t="s">
        <v>10</v>
      </c>
      <c r="CV48" s="13" t="s">
        <v>10</v>
      </c>
      <c r="CW48" s="13" t="s">
        <v>10</v>
      </c>
      <c r="CX48" s="13" t="s">
        <v>10</v>
      </c>
      <c r="CY48" s="13" t="s">
        <v>10</v>
      </c>
      <c r="CZ48" s="13" t="s">
        <v>10</v>
      </c>
      <c r="DA48" s="13" t="s">
        <v>10</v>
      </c>
      <c r="DB48" s="13" t="s">
        <v>10</v>
      </c>
      <c r="DC48" s="13" t="s">
        <v>10</v>
      </c>
      <c r="DD48" s="13" t="s">
        <v>10</v>
      </c>
      <c r="DE48" s="13" t="s">
        <v>10</v>
      </c>
      <c r="DF48" s="13" t="s">
        <v>10</v>
      </c>
      <c r="DG48" s="13" t="s">
        <v>10</v>
      </c>
      <c r="DH48" s="13" t="s">
        <v>10</v>
      </c>
      <c r="DI48" s="13" t="s">
        <v>10</v>
      </c>
      <c r="DJ48" s="13" t="s">
        <v>10</v>
      </c>
      <c r="DK48" s="13" t="s">
        <v>10</v>
      </c>
      <c r="DL48" s="13" t="s">
        <v>10</v>
      </c>
      <c r="DM48" s="13" t="s">
        <v>10</v>
      </c>
      <c r="DN48" s="13" t="s">
        <v>10</v>
      </c>
      <c r="DO48" s="13" t="s">
        <v>10</v>
      </c>
      <c r="DP48" s="13" t="s">
        <v>10</v>
      </c>
      <c r="DQ48" s="13" t="s">
        <v>10</v>
      </c>
      <c r="DR48" s="13" t="s">
        <v>10</v>
      </c>
      <c r="DS48" s="13" t="s">
        <v>10</v>
      </c>
      <c r="DT48" s="13" t="s">
        <v>10</v>
      </c>
      <c r="DU48" s="13" t="s">
        <v>10</v>
      </c>
      <c r="DV48" s="13" t="s">
        <v>10</v>
      </c>
      <c r="DW48" s="13" t="s">
        <v>10</v>
      </c>
      <c r="DX48" s="13" t="s">
        <v>10</v>
      </c>
      <c r="DY48" s="13" t="s">
        <v>10</v>
      </c>
      <c r="DZ48" s="13" t="s">
        <v>10</v>
      </c>
      <c r="EA48" s="13" t="s">
        <v>10</v>
      </c>
      <c r="EB48" s="13" t="s">
        <v>10</v>
      </c>
      <c r="EC48" s="13" t="s">
        <v>10</v>
      </c>
      <c r="ED48" s="13" t="s">
        <v>10</v>
      </c>
      <c r="EE48" s="13" t="s">
        <v>10</v>
      </c>
      <c r="EF48" s="13" t="s">
        <v>10</v>
      </c>
      <c r="EG48" s="11"/>
    </row>
    <row r="49" spans="1:137" ht="47.25" x14ac:dyDescent="0.25">
      <c r="A49" s="55" t="s">
        <v>276</v>
      </c>
      <c r="B49" s="7" t="s">
        <v>277</v>
      </c>
      <c r="C49" s="3">
        <v>898.38104999999996</v>
      </c>
      <c r="D49" s="34">
        <f>SUM(AD49,)</f>
        <v>4758.5163647999998</v>
      </c>
      <c r="E49" s="33">
        <v>4</v>
      </c>
      <c r="F49" s="33" t="s">
        <v>87</v>
      </c>
      <c r="G49" s="13" t="s">
        <v>10</v>
      </c>
      <c r="H49" s="13" t="s">
        <v>10</v>
      </c>
      <c r="I49" s="13" t="s">
        <v>10</v>
      </c>
      <c r="J49" s="13" t="s">
        <v>10</v>
      </c>
      <c r="K49" s="13" t="s">
        <v>10</v>
      </c>
      <c r="L49" s="13" t="s">
        <v>10</v>
      </c>
      <c r="M49" s="13" t="s">
        <v>10</v>
      </c>
      <c r="N49" s="13" t="s">
        <v>10</v>
      </c>
      <c r="O49" s="13" t="s">
        <v>10</v>
      </c>
      <c r="P49" s="13" t="s">
        <v>10</v>
      </c>
      <c r="Q49" s="13" t="s">
        <v>10</v>
      </c>
      <c r="R49" s="13" t="s">
        <v>10</v>
      </c>
      <c r="S49" s="13" t="s">
        <v>10</v>
      </c>
      <c r="T49" s="13" t="s">
        <v>10</v>
      </c>
      <c r="U49" s="13" t="s">
        <v>10</v>
      </c>
      <c r="V49" s="13" t="s">
        <v>10</v>
      </c>
      <c r="W49" s="13" t="s">
        <v>10</v>
      </c>
      <c r="X49" s="13" t="s">
        <v>10</v>
      </c>
      <c r="Y49" s="13" t="s">
        <v>10</v>
      </c>
      <c r="Z49" s="13" t="s">
        <v>10</v>
      </c>
      <c r="AA49" s="13" t="s">
        <v>263</v>
      </c>
      <c r="AB49" s="13">
        <v>928</v>
      </c>
      <c r="AC49" s="13">
        <v>1.2819278999999999</v>
      </c>
      <c r="AD49" s="13">
        <f>AB49*AC49*AE49</f>
        <v>4758.5163647999998</v>
      </c>
      <c r="AE49" s="13">
        <v>4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 t="s">
        <v>10</v>
      </c>
      <c r="BA49" s="13" t="s">
        <v>10</v>
      </c>
      <c r="BB49" s="13" t="s">
        <v>10</v>
      </c>
      <c r="BC49" s="13" t="s">
        <v>10</v>
      </c>
      <c r="BD49" s="13" t="s">
        <v>10</v>
      </c>
      <c r="BE49" s="13" t="s">
        <v>10</v>
      </c>
      <c r="BF49" s="13" t="s">
        <v>10</v>
      </c>
      <c r="BG49" s="13" t="s">
        <v>10</v>
      </c>
      <c r="BH49" s="13" t="s">
        <v>10</v>
      </c>
      <c r="BI49" s="13" t="s">
        <v>10</v>
      </c>
      <c r="BJ49" s="13" t="s">
        <v>10</v>
      </c>
      <c r="BK49" s="13" t="s">
        <v>10</v>
      </c>
      <c r="BL49" s="13" t="s">
        <v>10</v>
      </c>
      <c r="BM49" s="13" t="s">
        <v>10</v>
      </c>
      <c r="BN49" s="13" t="s">
        <v>10</v>
      </c>
      <c r="BO49" s="13" t="s">
        <v>10</v>
      </c>
      <c r="BP49" s="13" t="s">
        <v>10</v>
      </c>
      <c r="BQ49" s="13" t="s">
        <v>10</v>
      </c>
      <c r="BR49" s="13" t="s">
        <v>10</v>
      </c>
      <c r="BS49" s="13" t="s">
        <v>10</v>
      </c>
      <c r="BT49" s="13" t="s">
        <v>10</v>
      </c>
      <c r="BU49" s="13" t="s">
        <v>10</v>
      </c>
      <c r="BV49" s="13" t="s">
        <v>10</v>
      </c>
      <c r="BW49" s="13" t="s">
        <v>10</v>
      </c>
      <c r="BX49" s="13" t="s">
        <v>10</v>
      </c>
      <c r="BY49" s="13" t="s">
        <v>10</v>
      </c>
      <c r="BZ49" s="13" t="s">
        <v>10</v>
      </c>
      <c r="CA49" s="13" t="s">
        <v>10</v>
      </c>
      <c r="CB49" s="13" t="s">
        <v>10</v>
      </c>
      <c r="CC49" s="13" t="s">
        <v>10</v>
      </c>
      <c r="CD49" s="13" t="s">
        <v>10</v>
      </c>
      <c r="CE49" s="13" t="s">
        <v>10</v>
      </c>
      <c r="CF49" s="13" t="s">
        <v>10</v>
      </c>
      <c r="CG49" s="13" t="s">
        <v>10</v>
      </c>
      <c r="CH49" s="13" t="s">
        <v>10</v>
      </c>
      <c r="CI49" s="13" t="s">
        <v>10</v>
      </c>
      <c r="CJ49" s="13" t="s">
        <v>10</v>
      </c>
      <c r="CK49" s="13" t="s">
        <v>10</v>
      </c>
      <c r="CL49" s="13" t="s">
        <v>10</v>
      </c>
      <c r="CM49" s="13" t="s">
        <v>10</v>
      </c>
      <c r="CN49" s="27" t="s">
        <v>10</v>
      </c>
      <c r="CO49" s="13" t="s">
        <v>10</v>
      </c>
      <c r="CP49" s="13" t="s">
        <v>10</v>
      </c>
      <c r="CQ49" s="13" t="s">
        <v>10</v>
      </c>
      <c r="CR49" s="13" t="s">
        <v>10</v>
      </c>
      <c r="CS49" s="13" t="s">
        <v>10</v>
      </c>
      <c r="CT49" s="13" t="s">
        <v>10</v>
      </c>
      <c r="CU49" s="13" t="s">
        <v>10</v>
      </c>
      <c r="CV49" s="13" t="s">
        <v>10</v>
      </c>
      <c r="CW49" s="13" t="s">
        <v>10</v>
      </c>
      <c r="CX49" s="13" t="s">
        <v>10</v>
      </c>
      <c r="CY49" s="13" t="s">
        <v>10</v>
      </c>
      <c r="CZ49" s="13" t="s">
        <v>10</v>
      </c>
      <c r="DA49" s="13" t="s">
        <v>10</v>
      </c>
      <c r="DB49" s="13" t="s">
        <v>10</v>
      </c>
      <c r="DC49" s="13" t="s">
        <v>10</v>
      </c>
      <c r="DD49" s="13" t="s">
        <v>10</v>
      </c>
      <c r="DE49" s="13" t="s">
        <v>10</v>
      </c>
      <c r="DF49" s="13" t="s">
        <v>10</v>
      </c>
      <c r="DG49" s="13" t="s">
        <v>10</v>
      </c>
      <c r="DH49" s="13" t="s">
        <v>10</v>
      </c>
      <c r="DI49" s="18" t="s">
        <v>10</v>
      </c>
      <c r="DJ49" s="19" t="s">
        <v>10</v>
      </c>
      <c r="DK49" s="20" t="s">
        <v>10</v>
      </c>
      <c r="DL49" s="13" t="s">
        <v>10</v>
      </c>
      <c r="DM49" s="13" t="s">
        <v>10</v>
      </c>
      <c r="DN49" s="13" t="s">
        <v>10</v>
      </c>
      <c r="DO49" s="13" t="s">
        <v>10</v>
      </c>
      <c r="DP49" s="13" t="s">
        <v>10</v>
      </c>
      <c r="DQ49" s="13" t="s">
        <v>10</v>
      </c>
      <c r="DR49" s="13" t="s">
        <v>10</v>
      </c>
      <c r="DS49" s="21" t="s">
        <v>10</v>
      </c>
      <c r="DT49" s="19" t="s">
        <v>10</v>
      </c>
      <c r="DU49" s="20" t="s">
        <v>10</v>
      </c>
      <c r="DV49" s="13" t="s">
        <v>10</v>
      </c>
      <c r="DW49" s="13" t="s">
        <v>10</v>
      </c>
      <c r="DX49" s="21" t="s">
        <v>10</v>
      </c>
      <c r="DY49" s="19" t="s">
        <v>10</v>
      </c>
      <c r="DZ49" s="20" t="s">
        <v>10</v>
      </c>
      <c r="EA49" s="13" t="s">
        <v>10</v>
      </c>
      <c r="EB49" s="27" t="s">
        <v>10</v>
      </c>
      <c r="EC49" s="13" t="s">
        <v>10</v>
      </c>
      <c r="ED49" s="19" t="s">
        <v>10</v>
      </c>
      <c r="EE49" s="20" t="s">
        <v>10</v>
      </c>
      <c r="EF49" s="13" t="s">
        <v>10</v>
      </c>
      <c r="EG49" s="11"/>
    </row>
    <row r="50" spans="1:137" ht="63" x14ac:dyDescent="0.25">
      <c r="A50" s="55" t="s">
        <v>278</v>
      </c>
      <c r="B50" s="6" t="s">
        <v>279</v>
      </c>
      <c r="C50" s="3">
        <v>1721.8028200000001</v>
      </c>
      <c r="D50" s="3">
        <f>SUM(J50,AN50)</f>
        <v>2551.036521</v>
      </c>
      <c r="E50" s="13">
        <v>1</v>
      </c>
      <c r="F50" s="33" t="s">
        <v>87</v>
      </c>
      <c r="G50" s="13" t="s">
        <v>280</v>
      </c>
      <c r="H50" s="13">
        <v>532</v>
      </c>
      <c r="I50" s="13">
        <v>1.2819278999999999</v>
      </c>
      <c r="J50" s="13">
        <f t="shared" ref="J50" si="16">H50*I50*K50</f>
        <v>681.98564279999994</v>
      </c>
      <c r="K50" s="13">
        <v>1</v>
      </c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 t="s">
        <v>247</v>
      </c>
      <c r="AL50" s="13">
        <v>162</v>
      </c>
      <c r="AM50" s="13">
        <v>1.2819278999999999</v>
      </c>
      <c r="AN50" s="13">
        <f>AL50*AM50*AO50</f>
        <v>1869.0508781999999</v>
      </c>
      <c r="AO50" s="13">
        <v>9</v>
      </c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27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8"/>
      <c r="DJ50" s="19"/>
      <c r="DK50" s="20"/>
      <c r="DL50" s="13"/>
      <c r="DM50" s="13"/>
      <c r="DN50" s="13"/>
      <c r="DO50" s="13"/>
      <c r="DP50" s="13"/>
      <c r="DQ50" s="13"/>
      <c r="DR50" s="13"/>
      <c r="DS50" s="21"/>
      <c r="DT50" s="19"/>
      <c r="DU50" s="20"/>
      <c r="DV50" s="13"/>
      <c r="DW50" s="13"/>
      <c r="DX50" s="21"/>
      <c r="DY50" s="19"/>
      <c r="DZ50" s="20"/>
      <c r="EA50" s="13"/>
      <c r="EB50" s="27"/>
      <c r="EC50" s="13"/>
      <c r="ED50" s="19"/>
      <c r="EE50" s="20"/>
      <c r="EF50" s="13"/>
      <c r="EG50" s="11"/>
    </row>
    <row r="51" spans="1:137" ht="15.75" x14ac:dyDescent="0.25">
      <c r="A51" s="96" t="s">
        <v>281</v>
      </c>
      <c r="B51" s="98" t="s">
        <v>282</v>
      </c>
      <c r="C51" s="100">
        <v>3253.1628999999998</v>
      </c>
      <c r="D51" s="100">
        <f t="shared" ref="D51:D52" si="17">SUM(BC51,BH51,BM51,BW51,CB51,CG51,CG52)</f>
        <v>4742.4158436600001</v>
      </c>
      <c r="E51" s="92">
        <v>120</v>
      </c>
      <c r="F51" s="94" t="s">
        <v>87</v>
      </c>
      <c r="G51" s="13" t="s">
        <v>10</v>
      </c>
      <c r="H51" s="13" t="s">
        <v>10</v>
      </c>
      <c r="I51" s="13" t="s">
        <v>10</v>
      </c>
      <c r="J51" s="13" t="s">
        <v>10</v>
      </c>
      <c r="K51" s="13" t="s">
        <v>10</v>
      </c>
      <c r="L51" s="13" t="s">
        <v>10</v>
      </c>
      <c r="M51" s="13" t="s">
        <v>10</v>
      </c>
      <c r="N51" s="13" t="s">
        <v>10</v>
      </c>
      <c r="O51" s="13" t="s">
        <v>10</v>
      </c>
      <c r="P51" s="13" t="s">
        <v>10</v>
      </c>
      <c r="Q51" s="13" t="s">
        <v>10</v>
      </c>
      <c r="R51" s="13" t="s">
        <v>10</v>
      </c>
      <c r="S51" s="13" t="s">
        <v>10</v>
      </c>
      <c r="T51" s="13" t="s">
        <v>10</v>
      </c>
      <c r="U51" s="13" t="s">
        <v>10</v>
      </c>
      <c r="V51" s="13" t="s">
        <v>10</v>
      </c>
      <c r="W51" s="13" t="s">
        <v>10</v>
      </c>
      <c r="X51" s="13" t="s">
        <v>10</v>
      </c>
      <c r="Y51" s="13" t="s">
        <v>10</v>
      </c>
      <c r="Z51" s="13" t="s">
        <v>10</v>
      </c>
      <c r="AA51" s="13" t="s">
        <v>10</v>
      </c>
      <c r="AB51" s="13" t="s">
        <v>10</v>
      </c>
      <c r="AC51" s="13" t="s">
        <v>10</v>
      </c>
      <c r="AD51" s="13" t="s">
        <v>10</v>
      </c>
      <c r="AE51" s="13" t="s">
        <v>10</v>
      </c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92" t="s">
        <v>144</v>
      </c>
      <c r="BA51" s="92">
        <v>14</v>
      </c>
      <c r="BB51" s="13">
        <v>1.2819278999999999</v>
      </c>
      <c r="BC51" s="94">
        <f t="shared" ref="BC51:BC54" si="18">BA51*BB51*BD51</f>
        <v>520.46272739999995</v>
      </c>
      <c r="BD51" s="94">
        <v>29</v>
      </c>
      <c r="BE51" s="92" t="s">
        <v>145</v>
      </c>
      <c r="BF51" s="92">
        <v>24</v>
      </c>
      <c r="BG51" s="13">
        <v>1.2819278999999999</v>
      </c>
      <c r="BH51" s="94">
        <f t="shared" ref="BH51:BH54" si="19">BF51*BG51*BI51</f>
        <v>2707.4317247999998</v>
      </c>
      <c r="BI51" s="94">
        <v>88</v>
      </c>
      <c r="BJ51" s="13" t="s">
        <v>10</v>
      </c>
      <c r="BK51" s="13" t="s">
        <v>10</v>
      </c>
      <c r="BL51" s="13" t="s">
        <v>10</v>
      </c>
      <c r="BM51" s="13" t="s">
        <v>10</v>
      </c>
      <c r="BN51" s="13" t="s">
        <v>10</v>
      </c>
      <c r="BO51" s="13" t="s">
        <v>10</v>
      </c>
      <c r="BP51" s="13" t="s">
        <v>10</v>
      </c>
      <c r="BQ51" s="13" t="s">
        <v>10</v>
      </c>
      <c r="BR51" s="13" t="s">
        <v>10</v>
      </c>
      <c r="BS51" s="13" t="s">
        <v>10</v>
      </c>
      <c r="BT51" s="92" t="s">
        <v>152</v>
      </c>
      <c r="BU51" s="92">
        <v>2.2000000000000002</v>
      </c>
      <c r="BV51" s="13">
        <v>1.2819278999999999</v>
      </c>
      <c r="BW51" s="94">
        <f t="shared" ref="BW51:BW54" si="20">BU51*BV51*BX51</f>
        <v>329.96824146</v>
      </c>
      <c r="BX51" s="94">
        <v>117</v>
      </c>
      <c r="BY51" s="92" t="s">
        <v>153</v>
      </c>
      <c r="BZ51" s="92">
        <v>174</v>
      </c>
      <c r="CA51" s="92">
        <v>1.2210000000000001</v>
      </c>
      <c r="CB51" s="94">
        <f t="shared" ref="CB51:CB54" si="21">BZ51*CA51*CC51</f>
        <v>424.90800000000002</v>
      </c>
      <c r="CC51" s="94">
        <v>2</v>
      </c>
      <c r="CD51" s="13" t="s">
        <v>148</v>
      </c>
      <c r="CE51" s="13">
        <v>133</v>
      </c>
      <c r="CF51" s="13">
        <v>1.2210000000000001</v>
      </c>
      <c r="CG51" s="13">
        <f t="shared" ref="CG51:CG54" si="22">CE51*CF51*CH51</f>
        <v>178.63230000000001</v>
      </c>
      <c r="CH51" s="13">
        <v>1.1000000000000001</v>
      </c>
      <c r="CI51" s="13" t="s">
        <v>10</v>
      </c>
      <c r="CJ51" s="13" t="s">
        <v>10</v>
      </c>
      <c r="CK51" s="13" t="s">
        <v>10</v>
      </c>
      <c r="CL51" s="13" t="s">
        <v>10</v>
      </c>
      <c r="CM51" s="13" t="s">
        <v>10</v>
      </c>
      <c r="CN51" s="13" t="s">
        <v>10</v>
      </c>
      <c r="CO51" s="13" t="s">
        <v>10</v>
      </c>
      <c r="CP51" s="13" t="s">
        <v>10</v>
      </c>
      <c r="CQ51" s="13" t="s">
        <v>10</v>
      </c>
      <c r="CR51" s="13" t="s">
        <v>10</v>
      </c>
      <c r="CS51" s="13" t="s">
        <v>10</v>
      </c>
      <c r="CT51" s="13" t="s">
        <v>10</v>
      </c>
      <c r="CU51" s="13" t="s">
        <v>10</v>
      </c>
      <c r="CV51" s="13" t="s">
        <v>10</v>
      </c>
      <c r="CW51" s="13" t="s">
        <v>10</v>
      </c>
      <c r="CX51" s="13" t="s">
        <v>10</v>
      </c>
      <c r="CY51" s="13" t="s">
        <v>10</v>
      </c>
      <c r="CZ51" s="13" t="s">
        <v>10</v>
      </c>
      <c r="DA51" s="13" t="s">
        <v>10</v>
      </c>
      <c r="DB51" s="13" t="s">
        <v>10</v>
      </c>
      <c r="DC51" s="13" t="s">
        <v>10</v>
      </c>
      <c r="DD51" s="13" t="s">
        <v>10</v>
      </c>
      <c r="DE51" s="13" t="s">
        <v>10</v>
      </c>
      <c r="DF51" s="13" t="s">
        <v>10</v>
      </c>
      <c r="DG51" s="13" t="s">
        <v>10</v>
      </c>
      <c r="DH51" s="13" t="s">
        <v>10</v>
      </c>
      <c r="DI51" s="13" t="s">
        <v>10</v>
      </c>
      <c r="DJ51" s="13" t="s">
        <v>10</v>
      </c>
      <c r="DK51" s="13" t="s">
        <v>10</v>
      </c>
      <c r="DL51" s="13" t="s">
        <v>10</v>
      </c>
      <c r="DM51" s="13" t="s">
        <v>10</v>
      </c>
      <c r="DN51" s="13" t="s">
        <v>10</v>
      </c>
      <c r="DO51" s="13" t="s">
        <v>10</v>
      </c>
      <c r="DP51" s="13" t="s">
        <v>10</v>
      </c>
      <c r="DQ51" s="13" t="s">
        <v>10</v>
      </c>
      <c r="DR51" s="13" t="s">
        <v>10</v>
      </c>
      <c r="DS51" s="13" t="s">
        <v>10</v>
      </c>
      <c r="DT51" s="13" t="s">
        <v>10</v>
      </c>
      <c r="DU51" s="13" t="s">
        <v>10</v>
      </c>
      <c r="DV51" s="13" t="s">
        <v>10</v>
      </c>
      <c r="DW51" s="13" t="s">
        <v>10</v>
      </c>
      <c r="DX51" s="13" t="s">
        <v>10</v>
      </c>
      <c r="DY51" s="13" t="s">
        <v>10</v>
      </c>
      <c r="DZ51" s="13" t="s">
        <v>10</v>
      </c>
      <c r="EA51" s="13" t="s">
        <v>10</v>
      </c>
      <c r="EB51" s="13" t="s">
        <v>10</v>
      </c>
      <c r="EC51" s="13" t="s">
        <v>10</v>
      </c>
      <c r="ED51" s="13" t="s">
        <v>10</v>
      </c>
      <c r="EE51" s="13" t="s">
        <v>10</v>
      </c>
      <c r="EF51" s="13" t="s">
        <v>10</v>
      </c>
      <c r="EG51" s="38"/>
    </row>
    <row r="52" spans="1:137" ht="15.75" x14ac:dyDescent="0.25">
      <c r="A52" s="97"/>
      <c r="B52" s="99" t="s">
        <v>265</v>
      </c>
      <c r="C52" s="101">
        <v>11310.145109999999</v>
      </c>
      <c r="D52" s="101">
        <f t="shared" si="17"/>
        <v>15518.032980119997</v>
      </c>
      <c r="E52" s="93">
        <v>424</v>
      </c>
      <c r="F52" s="95" t="s">
        <v>87</v>
      </c>
      <c r="G52" s="13" t="s">
        <v>10</v>
      </c>
      <c r="H52" s="13" t="s">
        <v>10</v>
      </c>
      <c r="I52" s="13" t="s">
        <v>10</v>
      </c>
      <c r="J52" s="13" t="s">
        <v>10</v>
      </c>
      <c r="K52" s="13" t="s">
        <v>10</v>
      </c>
      <c r="L52" s="13" t="s">
        <v>10</v>
      </c>
      <c r="M52" s="13" t="s">
        <v>10</v>
      </c>
      <c r="N52" s="13" t="s">
        <v>10</v>
      </c>
      <c r="O52" s="13" t="s">
        <v>10</v>
      </c>
      <c r="P52" s="13" t="s">
        <v>10</v>
      </c>
      <c r="Q52" s="13" t="s">
        <v>10</v>
      </c>
      <c r="R52" s="13" t="s">
        <v>10</v>
      </c>
      <c r="S52" s="13" t="s">
        <v>10</v>
      </c>
      <c r="T52" s="13" t="s">
        <v>10</v>
      </c>
      <c r="U52" s="13" t="s">
        <v>10</v>
      </c>
      <c r="V52" s="13" t="s">
        <v>10</v>
      </c>
      <c r="W52" s="13" t="s">
        <v>10</v>
      </c>
      <c r="X52" s="13" t="s">
        <v>10</v>
      </c>
      <c r="Y52" s="13" t="s">
        <v>10</v>
      </c>
      <c r="Z52" s="13" t="s">
        <v>10</v>
      </c>
      <c r="AA52" s="13" t="s">
        <v>10</v>
      </c>
      <c r="AB52" s="13" t="s">
        <v>10</v>
      </c>
      <c r="AC52" s="13" t="s">
        <v>10</v>
      </c>
      <c r="AD52" s="13" t="s">
        <v>10</v>
      </c>
      <c r="AE52" s="13" t="s">
        <v>10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93" t="s">
        <v>144</v>
      </c>
      <c r="BA52" s="93">
        <v>14</v>
      </c>
      <c r="BB52" s="13">
        <v>1.2819278999999999</v>
      </c>
      <c r="BC52" s="95">
        <f t="shared" si="18"/>
        <v>3750.9210353999997</v>
      </c>
      <c r="BD52" s="95">
        <v>209</v>
      </c>
      <c r="BE52" s="93" t="s">
        <v>145</v>
      </c>
      <c r="BF52" s="93">
        <v>24</v>
      </c>
      <c r="BG52" s="13">
        <v>1.2819278999999999</v>
      </c>
      <c r="BH52" s="95">
        <f t="shared" si="19"/>
        <v>8491.4904095999991</v>
      </c>
      <c r="BI52" s="95">
        <v>276</v>
      </c>
      <c r="BJ52" s="13" t="s">
        <v>10</v>
      </c>
      <c r="BK52" s="13" t="s">
        <v>10</v>
      </c>
      <c r="BL52" s="13" t="s">
        <v>10</v>
      </c>
      <c r="BM52" s="13" t="s">
        <v>10</v>
      </c>
      <c r="BN52" s="13" t="s">
        <v>10</v>
      </c>
      <c r="BO52" s="13" t="s">
        <v>10</v>
      </c>
      <c r="BP52" s="13" t="s">
        <v>10</v>
      </c>
      <c r="BQ52" s="13" t="s">
        <v>10</v>
      </c>
      <c r="BR52" s="13" t="s">
        <v>10</v>
      </c>
      <c r="BS52" s="13" t="s">
        <v>10</v>
      </c>
      <c r="BT52" s="93" t="s">
        <v>152</v>
      </c>
      <c r="BU52" s="93">
        <v>2.2000000000000002</v>
      </c>
      <c r="BV52" s="13">
        <v>1.2819278999999999</v>
      </c>
      <c r="BW52" s="95">
        <f t="shared" si="20"/>
        <v>1195.7823451199999</v>
      </c>
      <c r="BX52" s="95">
        <v>424</v>
      </c>
      <c r="BY52" s="93" t="s">
        <v>153</v>
      </c>
      <c r="BZ52" s="93">
        <v>174</v>
      </c>
      <c r="CA52" s="93">
        <v>1.2210000000000001</v>
      </c>
      <c r="CB52" s="95">
        <f t="shared" si="21"/>
        <v>1274.7240000000002</v>
      </c>
      <c r="CC52" s="95">
        <v>6</v>
      </c>
      <c r="CD52" s="13" t="s">
        <v>151</v>
      </c>
      <c r="CE52" s="13">
        <v>155</v>
      </c>
      <c r="CF52" s="13">
        <v>1.2210000000000001</v>
      </c>
      <c r="CG52" s="13">
        <f t="shared" si="22"/>
        <v>581.01285000000007</v>
      </c>
      <c r="CH52" s="13">
        <v>3.07</v>
      </c>
      <c r="CI52" s="13" t="s">
        <v>10</v>
      </c>
      <c r="CJ52" s="13" t="s">
        <v>10</v>
      </c>
      <c r="CK52" s="13" t="s">
        <v>10</v>
      </c>
      <c r="CL52" s="13" t="s">
        <v>10</v>
      </c>
      <c r="CM52" s="13" t="s">
        <v>10</v>
      </c>
      <c r="CN52" s="13" t="s">
        <v>10</v>
      </c>
      <c r="CO52" s="13" t="s">
        <v>10</v>
      </c>
      <c r="CP52" s="13" t="s">
        <v>10</v>
      </c>
      <c r="CQ52" s="13" t="s">
        <v>10</v>
      </c>
      <c r="CR52" s="13" t="s">
        <v>10</v>
      </c>
      <c r="CS52" s="13" t="s">
        <v>10</v>
      </c>
      <c r="CT52" s="13" t="s">
        <v>10</v>
      </c>
      <c r="CU52" s="13" t="s">
        <v>10</v>
      </c>
      <c r="CV52" s="13" t="s">
        <v>10</v>
      </c>
      <c r="CW52" s="13" t="s">
        <v>10</v>
      </c>
      <c r="CX52" s="13" t="s">
        <v>10</v>
      </c>
      <c r="CY52" s="13" t="s">
        <v>10</v>
      </c>
      <c r="CZ52" s="13" t="s">
        <v>10</v>
      </c>
      <c r="DA52" s="13" t="s">
        <v>10</v>
      </c>
      <c r="DB52" s="13" t="s">
        <v>10</v>
      </c>
      <c r="DC52" s="13" t="s">
        <v>10</v>
      </c>
      <c r="DD52" s="13" t="s">
        <v>10</v>
      </c>
      <c r="DE52" s="13" t="s">
        <v>10</v>
      </c>
      <c r="DF52" s="13" t="s">
        <v>10</v>
      </c>
      <c r="DG52" s="13" t="s">
        <v>10</v>
      </c>
      <c r="DH52" s="13" t="s">
        <v>10</v>
      </c>
      <c r="DI52" s="13" t="s">
        <v>10</v>
      </c>
      <c r="DJ52" s="13" t="s">
        <v>10</v>
      </c>
      <c r="DK52" s="13" t="s">
        <v>10</v>
      </c>
      <c r="DL52" s="13" t="s">
        <v>10</v>
      </c>
      <c r="DM52" s="13" t="s">
        <v>10</v>
      </c>
      <c r="DN52" s="13" t="s">
        <v>10</v>
      </c>
      <c r="DO52" s="13" t="s">
        <v>10</v>
      </c>
      <c r="DP52" s="13" t="s">
        <v>10</v>
      </c>
      <c r="DQ52" s="13" t="s">
        <v>10</v>
      </c>
      <c r="DR52" s="13" t="s">
        <v>10</v>
      </c>
      <c r="DS52" s="13" t="s">
        <v>10</v>
      </c>
      <c r="DT52" s="13" t="s">
        <v>10</v>
      </c>
      <c r="DU52" s="13" t="s">
        <v>10</v>
      </c>
      <c r="DV52" s="13" t="s">
        <v>10</v>
      </c>
      <c r="DW52" s="13" t="s">
        <v>10</v>
      </c>
      <c r="DX52" s="13" t="s">
        <v>10</v>
      </c>
      <c r="DY52" s="13" t="s">
        <v>10</v>
      </c>
      <c r="DZ52" s="13" t="s">
        <v>10</v>
      </c>
      <c r="EA52" s="13" t="s">
        <v>10</v>
      </c>
      <c r="EB52" s="13" t="s">
        <v>10</v>
      </c>
      <c r="EC52" s="13" t="s">
        <v>10</v>
      </c>
      <c r="ED52" s="13" t="s">
        <v>10</v>
      </c>
      <c r="EE52" s="13" t="s">
        <v>10</v>
      </c>
      <c r="EF52" s="13" t="s">
        <v>10</v>
      </c>
      <c r="EG52" s="38"/>
    </row>
    <row r="53" spans="1:137" ht="15.75" x14ac:dyDescent="0.25">
      <c r="A53" s="96" t="s">
        <v>283</v>
      </c>
      <c r="B53" s="98" t="s">
        <v>284</v>
      </c>
      <c r="C53" s="100">
        <v>14468.6705</v>
      </c>
      <c r="D53" s="100">
        <f>SUM(BC53,BH53,BM53,BW53,CB53,CG53,CG54)</f>
        <v>20662.620900240003</v>
      </c>
      <c r="E53" s="92">
        <v>584</v>
      </c>
      <c r="F53" s="94" t="s">
        <v>87</v>
      </c>
      <c r="G53" s="13" t="s">
        <v>10</v>
      </c>
      <c r="H53" s="13" t="s">
        <v>10</v>
      </c>
      <c r="I53" s="13" t="s">
        <v>10</v>
      </c>
      <c r="J53" s="13" t="s">
        <v>10</v>
      </c>
      <c r="K53" s="13" t="s">
        <v>10</v>
      </c>
      <c r="L53" s="13" t="s">
        <v>10</v>
      </c>
      <c r="M53" s="13" t="s">
        <v>10</v>
      </c>
      <c r="N53" s="13" t="s">
        <v>10</v>
      </c>
      <c r="O53" s="13" t="s">
        <v>10</v>
      </c>
      <c r="P53" s="13" t="s">
        <v>10</v>
      </c>
      <c r="Q53" s="13" t="s">
        <v>10</v>
      </c>
      <c r="R53" s="13" t="s">
        <v>10</v>
      </c>
      <c r="S53" s="13" t="s">
        <v>10</v>
      </c>
      <c r="T53" s="13" t="s">
        <v>10</v>
      </c>
      <c r="U53" s="13" t="s">
        <v>10</v>
      </c>
      <c r="V53" s="13" t="s">
        <v>10</v>
      </c>
      <c r="W53" s="13" t="s">
        <v>10</v>
      </c>
      <c r="X53" s="13" t="s">
        <v>10</v>
      </c>
      <c r="Y53" s="13" t="s">
        <v>10</v>
      </c>
      <c r="Z53" s="13" t="s">
        <v>10</v>
      </c>
      <c r="AA53" s="13" t="s">
        <v>10</v>
      </c>
      <c r="AB53" s="13" t="s">
        <v>10</v>
      </c>
      <c r="AC53" s="13" t="s">
        <v>10</v>
      </c>
      <c r="AD53" s="13" t="s">
        <v>10</v>
      </c>
      <c r="AE53" s="13" t="s">
        <v>10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51" t="s">
        <v>144</v>
      </c>
      <c r="BA53" s="51">
        <v>14</v>
      </c>
      <c r="BB53" s="13">
        <v>1.2819278999999999</v>
      </c>
      <c r="BC53" s="36">
        <f t="shared" si="18"/>
        <v>2404.8967404</v>
      </c>
      <c r="BD53" s="36">
        <f>69+65</f>
        <v>134</v>
      </c>
      <c r="BE53" s="51" t="s">
        <v>145</v>
      </c>
      <c r="BF53" s="51">
        <v>24</v>
      </c>
      <c r="BG53" s="13">
        <v>1.2819278999999999</v>
      </c>
      <c r="BH53" s="36">
        <f t="shared" si="19"/>
        <v>5968.6563023999997</v>
      </c>
      <c r="BI53" s="36">
        <f>97+97</f>
        <v>194</v>
      </c>
      <c r="BJ53" s="51" t="s">
        <v>146</v>
      </c>
      <c r="BK53" s="51">
        <v>27</v>
      </c>
      <c r="BL53" s="13">
        <v>1.2819278999999999</v>
      </c>
      <c r="BM53" s="36">
        <f t="shared" ref="BM53:BM54" si="23">BK53*BL53*BN53</f>
        <v>8860.6856447999999</v>
      </c>
      <c r="BN53" s="94">
        <v>256</v>
      </c>
      <c r="BO53" s="13" t="s">
        <v>10</v>
      </c>
      <c r="BP53" s="13" t="s">
        <v>10</v>
      </c>
      <c r="BQ53" s="13" t="s">
        <v>10</v>
      </c>
      <c r="BR53" s="13" t="s">
        <v>10</v>
      </c>
      <c r="BS53" s="13" t="s">
        <v>10</v>
      </c>
      <c r="BT53" s="51" t="s">
        <v>152</v>
      </c>
      <c r="BU53" s="51">
        <v>2.2000000000000002</v>
      </c>
      <c r="BV53" s="13">
        <v>1.2819278999999999</v>
      </c>
      <c r="BW53" s="36">
        <f t="shared" si="20"/>
        <v>925.03917264000006</v>
      </c>
      <c r="BX53" s="36">
        <f>SUM(BI53,BD53)</f>
        <v>328</v>
      </c>
      <c r="BY53" s="51" t="s">
        <v>153</v>
      </c>
      <c r="BZ53" s="92">
        <v>174</v>
      </c>
      <c r="CA53" s="92">
        <v>1.2210000000000001</v>
      </c>
      <c r="CB53" s="94">
        <f t="shared" si="21"/>
        <v>1912.086</v>
      </c>
      <c r="CC53" s="94">
        <v>9</v>
      </c>
      <c r="CD53" s="13" t="s">
        <v>148</v>
      </c>
      <c r="CE53" s="13">
        <v>133</v>
      </c>
      <c r="CF53" s="13">
        <v>1.2210000000000001</v>
      </c>
      <c r="CG53" s="13">
        <f t="shared" si="22"/>
        <v>224.10233999999997</v>
      </c>
      <c r="CH53" s="13">
        <v>1.38</v>
      </c>
      <c r="CI53" s="13" t="s">
        <v>10</v>
      </c>
      <c r="CJ53" s="13" t="s">
        <v>10</v>
      </c>
      <c r="CK53" s="13" t="s">
        <v>10</v>
      </c>
      <c r="CL53" s="13" t="s">
        <v>10</v>
      </c>
      <c r="CM53" s="13" t="s">
        <v>10</v>
      </c>
      <c r="CN53" s="13" t="s">
        <v>10</v>
      </c>
      <c r="CO53" s="13" t="s">
        <v>10</v>
      </c>
      <c r="CP53" s="13" t="s">
        <v>10</v>
      </c>
      <c r="CQ53" s="13" t="s">
        <v>10</v>
      </c>
      <c r="CR53" s="13" t="s">
        <v>10</v>
      </c>
      <c r="CS53" s="13" t="s">
        <v>10</v>
      </c>
      <c r="CT53" s="13" t="s">
        <v>10</v>
      </c>
      <c r="CU53" s="13" t="s">
        <v>10</v>
      </c>
      <c r="CV53" s="13" t="s">
        <v>10</v>
      </c>
      <c r="CW53" s="13" t="s">
        <v>10</v>
      </c>
      <c r="CX53" s="13" t="s">
        <v>10</v>
      </c>
      <c r="CY53" s="13" t="s">
        <v>10</v>
      </c>
      <c r="CZ53" s="13" t="s">
        <v>10</v>
      </c>
      <c r="DA53" s="13" t="s">
        <v>10</v>
      </c>
      <c r="DB53" s="13" t="s">
        <v>10</v>
      </c>
      <c r="DC53" s="13" t="s">
        <v>10</v>
      </c>
      <c r="DD53" s="13" t="s">
        <v>10</v>
      </c>
      <c r="DE53" s="13" t="s">
        <v>10</v>
      </c>
      <c r="DF53" s="13" t="s">
        <v>10</v>
      </c>
      <c r="DG53" s="13" t="s">
        <v>10</v>
      </c>
      <c r="DH53" s="13" t="s">
        <v>10</v>
      </c>
      <c r="DI53" s="13" t="s">
        <v>10</v>
      </c>
      <c r="DJ53" s="13" t="s">
        <v>10</v>
      </c>
      <c r="DK53" s="13" t="s">
        <v>10</v>
      </c>
      <c r="DL53" s="13" t="s">
        <v>10</v>
      </c>
      <c r="DM53" s="13" t="s">
        <v>10</v>
      </c>
      <c r="DN53" s="13" t="s">
        <v>10</v>
      </c>
      <c r="DO53" s="13" t="s">
        <v>10</v>
      </c>
      <c r="DP53" s="13" t="s">
        <v>10</v>
      </c>
      <c r="DQ53" s="13" t="s">
        <v>10</v>
      </c>
      <c r="DR53" s="13" t="s">
        <v>10</v>
      </c>
      <c r="DS53" s="13" t="s">
        <v>10</v>
      </c>
      <c r="DT53" s="13" t="s">
        <v>10</v>
      </c>
      <c r="DU53" s="13" t="s">
        <v>10</v>
      </c>
      <c r="DV53" s="13" t="s">
        <v>10</v>
      </c>
      <c r="DW53" s="13" t="s">
        <v>10</v>
      </c>
      <c r="DX53" s="13" t="s">
        <v>10</v>
      </c>
      <c r="DY53" s="13" t="s">
        <v>10</v>
      </c>
      <c r="DZ53" s="13" t="s">
        <v>10</v>
      </c>
      <c r="EA53" s="13" t="s">
        <v>10</v>
      </c>
      <c r="EB53" s="13" t="s">
        <v>10</v>
      </c>
      <c r="EC53" s="13" t="s">
        <v>10</v>
      </c>
      <c r="ED53" s="13" t="s">
        <v>10</v>
      </c>
      <c r="EE53" s="13" t="s">
        <v>10</v>
      </c>
      <c r="EF53" s="13" t="s">
        <v>10</v>
      </c>
      <c r="EG53" s="38"/>
    </row>
    <row r="54" spans="1:137" ht="15.75" x14ac:dyDescent="0.25">
      <c r="A54" s="97"/>
      <c r="B54" s="141"/>
      <c r="C54" s="101"/>
      <c r="D54" s="101"/>
      <c r="E54" s="93"/>
      <c r="F54" s="95"/>
      <c r="G54" s="13" t="s">
        <v>10</v>
      </c>
      <c r="H54" s="13" t="s">
        <v>10</v>
      </c>
      <c r="I54" s="13" t="s">
        <v>10</v>
      </c>
      <c r="J54" s="13" t="s">
        <v>10</v>
      </c>
      <c r="K54" s="13" t="s">
        <v>10</v>
      </c>
      <c r="L54" s="13" t="s">
        <v>10</v>
      </c>
      <c r="M54" s="13" t="s">
        <v>10</v>
      </c>
      <c r="N54" s="13" t="s">
        <v>10</v>
      </c>
      <c r="O54" s="13" t="s">
        <v>10</v>
      </c>
      <c r="P54" s="13" t="s">
        <v>10</v>
      </c>
      <c r="Q54" s="13" t="s">
        <v>10</v>
      </c>
      <c r="R54" s="13" t="s">
        <v>10</v>
      </c>
      <c r="S54" s="13" t="s">
        <v>10</v>
      </c>
      <c r="T54" s="13" t="s">
        <v>10</v>
      </c>
      <c r="U54" s="13" t="s">
        <v>10</v>
      </c>
      <c r="V54" s="13" t="s">
        <v>10</v>
      </c>
      <c r="W54" s="13" t="s">
        <v>10</v>
      </c>
      <c r="X54" s="13" t="s">
        <v>10</v>
      </c>
      <c r="Y54" s="13" t="s">
        <v>10</v>
      </c>
      <c r="Z54" s="13" t="s">
        <v>10</v>
      </c>
      <c r="AA54" s="13" t="s">
        <v>10</v>
      </c>
      <c r="AB54" s="13" t="s">
        <v>10</v>
      </c>
      <c r="AC54" s="13" t="s">
        <v>10</v>
      </c>
      <c r="AD54" s="13" t="s">
        <v>10</v>
      </c>
      <c r="AE54" s="13" t="s">
        <v>10</v>
      </c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41" t="s">
        <v>144</v>
      </c>
      <c r="BA54" s="41">
        <v>14</v>
      </c>
      <c r="BB54" s="13">
        <v>1.2819278999999999</v>
      </c>
      <c r="BC54" s="33">
        <f t="shared" si="18"/>
        <v>7053.1673057999997</v>
      </c>
      <c r="BD54" s="33">
        <f t="shared" ref="BD54" si="24">96+297</f>
        <v>393</v>
      </c>
      <c r="BE54" s="41" t="s">
        <v>145</v>
      </c>
      <c r="BF54" s="41">
        <v>24</v>
      </c>
      <c r="BG54" s="13">
        <v>1.2819278999999999</v>
      </c>
      <c r="BH54" s="33">
        <f t="shared" si="19"/>
        <v>7291.6058951999994</v>
      </c>
      <c r="BI54" s="33">
        <v>237</v>
      </c>
      <c r="BJ54" s="41" t="s">
        <v>146</v>
      </c>
      <c r="BK54" s="41">
        <v>27</v>
      </c>
      <c r="BL54" s="13">
        <v>1.2819278999999999</v>
      </c>
      <c r="BM54" s="33">
        <f t="shared" si="23"/>
        <v>9068.3579645999998</v>
      </c>
      <c r="BN54" s="95">
        <f t="shared" ref="BN54" si="25">152+110</f>
        <v>262</v>
      </c>
      <c r="BO54" s="13" t="s">
        <v>10</v>
      </c>
      <c r="BP54" s="13" t="s">
        <v>10</v>
      </c>
      <c r="BQ54" s="13" t="s">
        <v>10</v>
      </c>
      <c r="BR54" s="13" t="s">
        <v>10</v>
      </c>
      <c r="BS54" s="13" t="s">
        <v>10</v>
      </c>
      <c r="BT54" s="41" t="s">
        <v>152</v>
      </c>
      <c r="BU54" s="41">
        <v>2.2000000000000002</v>
      </c>
      <c r="BV54" s="13">
        <v>1.2819278999999999</v>
      </c>
      <c r="BW54" s="33">
        <f t="shared" si="20"/>
        <v>1147.83824166</v>
      </c>
      <c r="BX54" s="33">
        <f t="shared" ref="BX54" si="26">110+297</f>
        <v>407</v>
      </c>
      <c r="BY54" s="41" t="s">
        <v>153</v>
      </c>
      <c r="BZ54" s="93">
        <v>174</v>
      </c>
      <c r="CA54" s="93">
        <v>1.2210000000000001</v>
      </c>
      <c r="CB54" s="95">
        <f t="shared" si="21"/>
        <v>1274.7240000000002</v>
      </c>
      <c r="CC54" s="95">
        <v>6</v>
      </c>
      <c r="CD54" s="13" t="s">
        <v>151</v>
      </c>
      <c r="CE54" s="13">
        <v>155</v>
      </c>
      <c r="CF54" s="13">
        <v>1.2210000000000001</v>
      </c>
      <c r="CG54" s="13">
        <f t="shared" si="22"/>
        <v>367.15470000000005</v>
      </c>
      <c r="CH54" s="13">
        <v>1.94</v>
      </c>
      <c r="CI54" s="13" t="s">
        <v>10</v>
      </c>
      <c r="CJ54" s="13" t="s">
        <v>10</v>
      </c>
      <c r="CK54" s="13" t="s">
        <v>10</v>
      </c>
      <c r="CL54" s="13" t="s">
        <v>10</v>
      </c>
      <c r="CM54" s="13" t="s">
        <v>10</v>
      </c>
      <c r="CN54" s="13" t="s">
        <v>10</v>
      </c>
      <c r="CO54" s="13" t="s">
        <v>10</v>
      </c>
      <c r="CP54" s="13" t="s">
        <v>10</v>
      </c>
      <c r="CQ54" s="13" t="s">
        <v>10</v>
      </c>
      <c r="CR54" s="13" t="s">
        <v>10</v>
      </c>
      <c r="CS54" s="13" t="s">
        <v>10</v>
      </c>
      <c r="CT54" s="13" t="s">
        <v>10</v>
      </c>
      <c r="CU54" s="13" t="s">
        <v>10</v>
      </c>
      <c r="CV54" s="13" t="s">
        <v>10</v>
      </c>
      <c r="CW54" s="13" t="s">
        <v>10</v>
      </c>
      <c r="CX54" s="13" t="s">
        <v>10</v>
      </c>
      <c r="CY54" s="13" t="s">
        <v>10</v>
      </c>
      <c r="CZ54" s="13" t="s">
        <v>10</v>
      </c>
      <c r="DA54" s="13" t="s">
        <v>10</v>
      </c>
      <c r="DB54" s="13" t="s">
        <v>10</v>
      </c>
      <c r="DC54" s="13" t="s">
        <v>10</v>
      </c>
      <c r="DD54" s="13" t="s">
        <v>10</v>
      </c>
      <c r="DE54" s="13" t="s">
        <v>10</v>
      </c>
      <c r="DF54" s="13" t="s">
        <v>10</v>
      </c>
      <c r="DG54" s="13" t="s">
        <v>10</v>
      </c>
      <c r="DH54" s="13" t="s">
        <v>10</v>
      </c>
      <c r="DI54" s="13" t="s">
        <v>10</v>
      </c>
      <c r="DJ54" s="13" t="s">
        <v>10</v>
      </c>
      <c r="DK54" s="13" t="s">
        <v>10</v>
      </c>
      <c r="DL54" s="13" t="s">
        <v>10</v>
      </c>
      <c r="DM54" s="13" t="s">
        <v>10</v>
      </c>
      <c r="DN54" s="13" t="s">
        <v>10</v>
      </c>
      <c r="DO54" s="13" t="s">
        <v>10</v>
      </c>
      <c r="DP54" s="13" t="s">
        <v>10</v>
      </c>
      <c r="DQ54" s="13" t="s">
        <v>10</v>
      </c>
      <c r="DR54" s="13" t="s">
        <v>10</v>
      </c>
      <c r="DS54" s="13" t="s">
        <v>10</v>
      </c>
      <c r="DT54" s="13" t="s">
        <v>10</v>
      </c>
      <c r="DU54" s="13" t="s">
        <v>10</v>
      </c>
      <c r="DV54" s="13" t="s">
        <v>10</v>
      </c>
      <c r="DW54" s="13" t="s">
        <v>10</v>
      </c>
      <c r="DX54" s="13" t="s">
        <v>10</v>
      </c>
      <c r="DY54" s="13" t="s">
        <v>10</v>
      </c>
      <c r="DZ54" s="13" t="s">
        <v>10</v>
      </c>
      <c r="EA54" s="13" t="s">
        <v>10</v>
      </c>
      <c r="EB54" s="13" t="s">
        <v>10</v>
      </c>
      <c r="EC54" s="13" t="s">
        <v>10</v>
      </c>
      <c r="ED54" s="13" t="s">
        <v>10</v>
      </c>
      <c r="EE54" s="13" t="s">
        <v>10</v>
      </c>
      <c r="EF54" s="13" t="s">
        <v>10</v>
      </c>
      <c r="EG54" s="38"/>
    </row>
    <row r="55" spans="1:137" ht="47.25" x14ac:dyDescent="0.25">
      <c r="A55" s="13">
        <v>11</v>
      </c>
      <c r="B55" s="27" t="s">
        <v>285</v>
      </c>
      <c r="C55" s="75">
        <v>3279.0376500000002</v>
      </c>
      <c r="D55" s="53">
        <f>SUM(DK55,DU55,DZ55,DA55)</f>
        <v>7015.2094206809988</v>
      </c>
      <c r="E55" s="13">
        <v>1</v>
      </c>
      <c r="F55" s="13" t="s">
        <v>12</v>
      </c>
      <c r="G55" s="13" t="s">
        <v>10</v>
      </c>
      <c r="H55" s="13" t="s">
        <v>10</v>
      </c>
      <c r="I55" s="13" t="s">
        <v>10</v>
      </c>
      <c r="J55" s="13" t="s">
        <v>10</v>
      </c>
      <c r="K55" s="13" t="s">
        <v>10</v>
      </c>
      <c r="L55" s="13" t="s">
        <v>10</v>
      </c>
      <c r="M55" s="13" t="s">
        <v>10</v>
      </c>
      <c r="N55" s="13" t="s">
        <v>10</v>
      </c>
      <c r="O55" s="13" t="s">
        <v>10</v>
      </c>
      <c r="P55" s="13" t="s">
        <v>10</v>
      </c>
      <c r="Q55" s="13" t="s">
        <v>10</v>
      </c>
      <c r="R55" s="13" t="s">
        <v>10</v>
      </c>
      <c r="S55" s="13" t="s">
        <v>10</v>
      </c>
      <c r="T55" s="13" t="s">
        <v>10</v>
      </c>
      <c r="U55" s="13" t="s">
        <v>10</v>
      </c>
      <c r="V55" s="13" t="s">
        <v>10</v>
      </c>
      <c r="W55" s="13" t="s">
        <v>10</v>
      </c>
      <c r="X55" s="13" t="s">
        <v>10</v>
      </c>
      <c r="Y55" s="13" t="s">
        <v>10</v>
      </c>
      <c r="Z55" s="13" t="s">
        <v>10</v>
      </c>
      <c r="AA55" s="13" t="s">
        <v>10</v>
      </c>
      <c r="AB55" s="13" t="s">
        <v>10</v>
      </c>
      <c r="AC55" s="13" t="s">
        <v>10</v>
      </c>
      <c r="AD55" s="13" t="s">
        <v>10</v>
      </c>
      <c r="AE55" s="13" t="s">
        <v>10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 t="s">
        <v>10</v>
      </c>
      <c r="BA55" s="13" t="s">
        <v>10</v>
      </c>
      <c r="BB55" s="13" t="s">
        <v>10</v>
      </c>
      <c r="BC55" s="13" t="s">
        <v>10</v>
      </c>
      <c r="BD55" s="13" t="s">
        <v>10</v>
      </c>
      <c r="BE55" s="13" t="s">
        <v>10</v>
      </c>
      <c r="BF55" s="13" t="s">
        <v>10</v>
      </c>
      <c r="BG55" s="13" t="s">
        <v>10</v>
      </c>
      <c r="BH55" s="13" t="s">
        <v>10</v>
      </c>
      <c r="BI55" s="13" t="s">
        <v>10</v>
      </c>
      <c r="BJ55" s="13" t="s">
        <v>10</v>
      </c>
      <c r="BK55" s="13" t="s">
        <v>10</v>
      </c>
      <c r="BL55" s="13" t="s">
        <v>10</v>
      </c>
      <c r="BM55" s="13" t="s">
        <v>10</v>
      </c>
      <c r="BN55" s="13" t="s">
        <v>10</v>
      </c>
      <c r="BO55" s="13" t="s">
        <v>10</v>
      </c>
      <c r="BP55" s="13" t="s">
        <v>10</v>
      </c>
      <c r="BQ55" s="13" t="s">
        <v>10</v>
      </c>
      <c r="BR55" s="13" t="s">
        <v>10</v>
      </c>
      <c r="BS55" s="13" t="s">
        <v>10</v>
      </c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 t="s">
        <v>10</v>
      </c>
      <c r="CE55" s="13" t="s">
        <v>10</v>
      </c>
      <c r="CF55" s="13" t="s">
        <v>10</v>
      </c>
      <c r="CG55" s="13" t="s">
        <v>10</v>
      </c>
      <c r="CH55" s="13" t="s">
        <v>10</v>
      </c>
      <c r="CI55" s="13" t="s">
        <v>10</v>
      </c>
      <c r="CJ55" s="13" t="s">
        <v>10</v>
      </c>
      <c r="CK55" s="13" t="s">
        <v>10</v>
      </c>
      <c r="CL55" s="13" t="s">
        <v>10</v>
      </c>
      <c r="CM55" s="13" t="s">
        <v>10</v>
      </c>
      <c r="CN55" s="13" t="s">
        <v>10</v>
      </c>
      <c r="CO55" s="13" t="s">
        <v>10</v>
      </c>
      <c r="CP55" s="13" t="s">
        <v>10</v>
      </c>
      <c r="CQ55" s="13" t="s">
        <v>10</v>
      </c>
      <c r="CR55" s="13" t="s">
        <v>10</v>
      </c>
      <c r="CS55" s="13" t="s">
        <v>10</v>
      </c>
      <c r="CT55" s="13" t="s">
        <v>10</v>
      </c>
      <c r="CU55" s="13" t="s">
        <v>10</v>
      </c>
      <c r="CV55" s="13" t="s">
        <v>10</v>
      </c>
      <c r="CW55" s="13" t="s">
        <v>10</v>
      </c>
      <c r="CX55" s="13" t="s">
        <v>286</v>
      </c>
      <c r="CY55" s="13">
        <v>287</v>
      </c>
      <c r="CZ55" s="13">
        <v>1.2819278999999999</v>
      </c>
      <c r="DA55" s="13">
        <f>CY55*CZ55*DB55</f>
        <v>202.35231901500001</v>
      </c>
      <c r="DB55" s="13">
        <v>0.55000000000000004</v>
      </c>
      <c r="DC55" s="13" t="s">
        <v>10</v>
      </c>
      <c r="DD55" s="13" t="s">
        <v>10</v>
      </c>
      <c r="DE55" s="13" t="s">
        <v>10</v>
      </c>
      <c r="DF55" s="13" t="s">
        <v>10</v>
      </c>
      <c r="DG55" s="13" t="s">
        <v>10</v>
      </c>
      <c r="DH55" s="32" t="s">
        <v>287</v>
      </c>
      <c r="DI55" s="13">
        <v>2214</v>
      </c>
      <c r="DJ55" s="13">
        <v>1.2819278999999999</v>
      </c>
      <c r="DK55" s="13">
        <f>DI55*DJ55*DL55</f>
        <v>2838.1883705999999</v>
      </c>
      <c r="DL55" s="13">
        <v>1</v>
      </c>
      <c r="DM55" s="13" t="s">
        <v>10</v>
      </c>
      <c r="DN55" s="13" t="s">
        <v>10</v>
      </c>
      <c r="DO55" s="13" t="s">
        <v>10</v>
      </c>
      <c r="DP55" s="13" t="s">
        <v>10</v>
      </c>
      <c r="DQ55" s="13" t="s">
        <v>10</v>
      </c>
      <c r="DR55" s="13" t="s">
        <v>74</v>
      </c>
      <c r="DS55" s="13">
        <v>2320</v>
      </c>
      <c r="DT55" s="13">
        <v>1.2819278999999999</v>
      </c>
      <c r="DU55" s="13">
        <f>DV55*DT55*DS55</f>
        <v>2795.6283643199995</v>
      </c>
      <c r="DV55" s="13">
        <f>DL55-EA55</f>
        <v>0.94</v>
      </c>
      <c r="DW55" s="13" t="s">
        <v>63</v>
      </c>
      <c r="DX55" s="13">
        <v>15329</v>
      </c>
      <c r="DY55" s="13">
        <v>1.2819278999999999</v>
      </c>
      <c r="DZ55" s="13">
        <f>EA55*DY55*DX55</f>
        <v>1179.0403667459998</v>
      </c>
      <c r="EA55" s="13">
        <v>0.06</v>
      </c>
      <c r="EB55" s="13" t="s">
        <v>10</v>
      </c>
      <c r="EC55" s="13" t="s">
        <v>10</v>
      </c>
      <c r="ED55" s="13" t="s">
        <v>10</v>
      </c>
      <c r="EE55" s="13" t="s">
        <v>10</v>
      </c>
      <c r="EF55" s="13" t="s">
        <v>10</v>
      </c>
      <c r="EG55" s="11"/>
    </row>
    <row r="56" spans="1:137" ht="47.25" x14ac:dyDescent="0.25">
      <c r="A56" s="55" t="s">
        <v>288</v>
      </c>
      <c r="B56" s="6" t="s">
        <v>289</v>
      </c>
      <c r="C56" s="75">
        <v>1198.91003</v>
      </c>
      <c r="D56" s="3">
        <f>SUM(CQ56,CV56,DA56)</f>
        <v>2475.7873532699996</v>
      </c>
      <c r="E56" s="13">
        <v>0.7</v>
      </c>
      <c r="F56" s="13" t="s">
        <v>12</v>
      </c>
      <c r="G56" s="13" t="s">
        <v>10</v>
      </c>
      <c r="H56" s="13" t="s">
        <v>10</v>
      </c>
      <c r="I56" s="13" t="s">
        <v>10</v>
      </c>
      <c r="J56" s="13" t="s">
        <v>10</v>
      </c>
      <c r="K56" s="13" t="s">
        <v>10</v>
      </c>
      <c r="L56" s="13" t="s">
        <v>10</v>
      </c>
      <c r="M56" s="13" t="s">
        <v>10</v>
      </c>
      <c r="N56" s="13" t="s">
        <v>10</v>
      </c>
      <c r="O56" s="13" t="s">
        <v>10</v>
      </c>
      <c r="P56" s="13" t="s">
        <v>10</v>
      </c>
      <c r="Q56" s="13" t="s">
        <v>10</v>
      </c>
      <c r="R56" s="13" t="s">
        <v>10</v>
      </c>
      <c r="S56" s="13" t="s">
        <v>10</v>
      </c>
      <c r="T56" s="13" t="s">
        <v>10</v>
      </c>
      <c r="U56" s="13" t="s">
        <v>10</v>
      </c>
      <c r="V56" s="13" t="s">
        <v>10</v>
      </c>
      <c r="W56" s="13" t="s">
        <v>10</v>
      </c>
      <c r="X56" s="13" t="s">
        <v>10</v>
      </c>
      <c r="Y56" s="13" t="s">
        <v>10</v>
      </c>
      <c r="Z56" s="13" t="s">
        <v>10</v>
      </c>
      <c r="AA56" s="13" t="s">
        <v>10</v>
      </c>
      <c r="AB56" s="13" t="s">
        <v>10</v>
      </c>
      <c r="AC56" s="13" t="s">
        <v>10</v>
      </c>
      <c r="AD56" s="13" t="s">
        <v>10</v>
      </c>
      <c r="AE56" s="13" t="s">
        <v>10</v>
      </c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 t="s">
        <v>10</v>
      </c>
      <c r="BA56" s="13" t="s">
        <v>10</v>
      </c>
      <c r="BB56" s="13" t="s">
        <v>10</v>
      </c>
      <c r="BC56" s="13" t="s">
        <v>10</v>
      </c>
      <c r="BD56" s="13" t="s">
        <v>10</v>
      </c>
      <c r="BE56" s="13" t="s">
        <v>10</v>
      </c>
      <c r="BF56" s="13" t="s">
        <v>10</v>
      </c>
      <c r="BG56" s="13" t="s">
        <v>10</v>
      </c>
      <c r="BH56" s="13" t="s">
        <v>10</v>
      </c>
      <c r="BI56" s="13" t="s">
        <v>10</v>
      </c>
      <c r="BJ56" s="13" t="s">
        <v>10</v>
      </c>
      <c r="BK56" s="13" t="s">
        <v>10</v>
      </c>
      <c r="BL56" s="13" t="s">
        <v>10</v>
      </c>
      <c r="BM56" s="13" t="s">
        <v>10</v>
      </c>
      <c r="BN56" s="13" t="s">
        <v>10</v>
      </c>
      <c r="BO56" s="13" t="s">
        <v>10</v>
      </c>
      <c r="BP56" s="13" t="s">
        <v>10</v>
      </c>
      <c r="BQ56" s="13" t="s">
        <v>10</v>
      </c>
      <c r="BR56" s="13" t="s">
        <v>10</v>
      </c>
      <c r="BS56" s="13" t="s">
        <v>10</v>
      </c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 t="s">
        <v>10</v>
      </c>
      <c r="CE56" s="13" t="s">
        <v>10</v>
      </c>
      <c r="CF56" s="13" t="s">
        <v>10</v>
      </c>
      <c r="CG56" s="13" t="s">
        <v>10</v>
      </c>
      <c r="CH56" s="13" t="s">
        <v>10</v>
      </c>
      <c r="CI56" s="13" t="s">
        <v>10</v>
      </c>
      <c r="CJ56" s="13" t="s">
        <v>10</v>
      </c>
      <c r="CK56" s="13" t="s">
        <v>10</v>
      </c>
      <c r="CL56" s="13" t="s">
        <v>10</v>
      </c>
      <c r="CM56" s="13" t="s">
        <v>10</v>
      </c>
      <c r="CN56" s="27" t="s">
        <v>160</v>
      </c>
      <c r="CO56" s="13">
        <v>767</v>
      </c>
      <c r="CP56" s="13">
        <v>1.2819278999999999</v>
      </c>
      <c r="CQ56" s="13">
        <f>CO56*CP56*CR56</f>
        <v>688.26708950999989</v>
      </c>
      <c r="CR56" s="13">
        <v>0.7</v>
      </c>
      <c r="CS56" s="13" t="s">
        <v>290</v>
      </c>
      <c r="CT56" s="13">
        <v>431</v>
      </c>
      <c r="CU56" s="13">
        <v>1.2819278999999999</v>
      </c>
      <c r="CV56" s="13">
        <f>CT56*CU56*CW56</f>
        <v>1160.2729422899999</v>
      </c>
      <c r="CW56" s="13">
        <v>2.1</v>
      </c>
      <c r="CX56" s="13" t="s">
        <v>161</v>
      </c>
      <c r="CY56" s="13">
        <v>699</v>
      </c>
      <c r="CZ56" s="13">
        <v>1.2819278999999999</v>
      </c>
      <c r="DA56" s="13">
        <f>CY56*CZ56*DB56</f>
        <v>627.24732146999986</v>
      </c>
      <c r="DB56" s="13">
        <v>0.7</v>
      </c>
      <c r="DC56" s="13" t="s">
        <v>10</v>
      </c>
      <c r="DD56" s="13" t="s">
        <v>10</v>
      </c>
      <c r="DE56" s="13" t="s">
        <v>10</v>
      </c>
      <c r="DF56" s="13" t="s">
        <v>10</v>
      </c>
      <c r="DG56" s="13" t="s">
        <v>10</v>
      </c>
      <c r="DH56" s="13" t="s">
        <v>10</v>
      </c>
      <c r="DI56" s="13" t="s">
        <v>10</v>
      </c>
      <c r="DJ56" s="13" t="s">
        <v>10</v>
      </c>
      <c r="DK56" s="13" t="s">
        <v>10</v>
      </c>
      <c r="DL56" s="13" t="s">
        <v>10</v>
      </c>
      <c r="DM56" s="13" t="s">
        <v>10</v>
      </c>
      <c r="DN56" s="13" t="s">
        <v>10</v>
      </c>
      <c r="DO56" s="13" t="s">
        <v>10</v>
      </c>
      <c r="DP56" s="13" t="s">
        <v>10</v>
      </c>
      <c r="DQ56" s="13" t="s">
        <v>10</v>
      </c>
      <c r="DR56" s="13" t="s">
        <v>10</v>
      </c>
      <c r="DS56" s="13" t="s">
        <v>10</v>
      </c>
      <c r="DT56" s="13" t="s">
        <v>10</v>
      </c>
      <c r="DU56" s="13" t="s">
        <v>10</v>
      </c>
      <c r="DV56" s="13" t="s">
        <v>10</v>
      </c>
      <c r="DW56" s="13" t="s">
        <v>10</v>
      </c>
      <c r="DX56" s="13" t="s">
        <v>10</v>
      </c>
      <c r="DY56" s="13" t="s">
        <v>10</v>
      </c>
      <c r="DZ56" s="13" t="s">
        <v>10</v>
      </c>
      <c r="EA56" s="13" t="s">
        <v>10</v>
      </c>
      <c r="EB56" s="13" t="s">
        <v>10</v>
      </c>
      <c r="EC56" s="13" t="s">
        <v>10</v>
      </c>
      <c r="ED56" s="13" t="s">
        <v>10</v>
      </c>
      <c r="EE56" s="13" t="s">
        <v>10</v>
      </c>
      <c r="EF56" s="13" t="s">
        <v>10</v>
      </c>
      <c r="EG56" s="11"/>
    </row>
    <row r="57" spans="1:137" ht="31.5" x14ac:dyDescent="0.25">
      <c r="A57" s="55" t="s">
        <v>291</v>
      </c>
      <c r="B57" s="6" t="s">
        <v>292</v>
      </c>
      <c r="C57" s="3">
        <v>1501.78</v>
      </c>
      <c r="D57" s="3">
        <f>SUM(CL57)</f>
        <v>2131.8460977</v>
      </c>
      <c r="E57" s="13">
        <v>1</v>
      </c>
      <c r="F57" s="13" t="s">
        <v>87</v>
      </c>
      <c r="G57" s="13" t="s">
        <v>10</v>
      </c>
      <c r="H57" s="13" t="s">
        <v>10</v>
      </c>
      <c r="I57" s="13" t="s">
        <v>10</v>
      </c>
      <c r="J57" s="13" t="s">
        <v>10</v>
      </c>
      <c r="K57" s="13" t="s">
        <v>10</v>
      </c>
      <c r="L57" s="13" t="s">
        <v>10</v>
      </c>
      <c r="M57" s="13" t="s">
        <v>10</v>
      </c>
      <c r="N57" s="13" t="s">
        <v>10</v>
      </c>
      <c r="O57" s="13" t="s">
        <v>10</v>
      </c>
      <c r="P57" s="13" t="s">
        <v>10</v>
      </c>
      <c r="Q57" s="13" t="s">
        <v>10</v>
      </c>
      <c r="R57" s="13" t="s">
        <v>10</v>
      </c>
      <c r="S57" s="13" t="s">
        <v>10</v>
      </c>
      <c r="T57" s="13" t="s">
        <v>10</v>
      </c>
      <c r="U57" s="13" t="s">
        <v>10</v>
      </c>
      <c r="V57" s="13" t="s">
        <v>10</v>
      </c>
      <c r="W57" s="13" t="s">
        <v>10</v>
      </c>
      <c r="X57" s="13" t="s">
        <v>10</v>
      </c>
      <c r="Y57" s="13" t="s">
        <v>10</v>
      </c>
      <c r="Z57" s="13" t="s">
        <v>10</v>
      </c>
      <c r="AA57" s="13" t="s">
        <v>10</v>
      </c>
      <c r="AB57" s="13" t="s">
        <v>10</v>
      </c>
      <c r="AC57" s="13" t="s">
        <v>10</v>
      </c>
      <c r="AD57" s="13" t="s">
        <v>10</v>
      </c>
      <c r="AE57" s="13" t="s">
        <v>10</v>
      </c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 t="s">
        <v>10</v>
      </c>
      <c r="BA57" s="13" t="s">
        <v>10</v>
      </c>
      <c r="BB57" s="13" t="s">
        <v>10</v>
      </c>
      <c r="BC57" s="13" t="s">
        <v>10</v>
      </c>
      <c r="BD57" s="13" t="s">
        <v>10</v>
      </c>
      <c r="BE57" s="13" t="s">
        <v>10</v>
      </c>
      <c r="BF57" s="13" t="s">
        <v>10</v>
      </c>
      <c r="BG57" s="13" t="s">
        <v>10</v>
      </c>
      <c r="BH57" s="13" t="s">
        <v>10</v>
      </c>
      <c r="BI57" s="13" t="s">
        <v>10</v>
      </c>
      <c r="BJ57" s="13" t="s">
        <v>10</v>
      </c>
      <c r="BK57" s="13" t="s">
        <v>10</v>
      </c>
      <c r="BL57" s="13" t="s">
        <v>10</v>
      </c>
      <c r="BM57" s="13" t="s">
        <v>10</v>
      </c>
      <c r="BN57" s="13" t="s">
        <v>10</v>
      </c>
      <c r="BO57" s="13" t="s">
        <v>10</v>
      </c>
      <c r="BP57" s="13" t="s">
        <v>10</v>
      </c>
      <c r="BQ57" s="13" t="s">
        <v>10</v>
      </c>
      <c r="BR57" s="13" t="s">
        <v>10</v>
      </c>
      <c r="BS57" s="13" t="s">
        <v>10</v>
      </c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 t="s">
        <v>10</v>
      </c>
      <c r="CE57" s="13" t="s">
        <v>10</v>
      </c>
      <c r="CF57" s="13" t="s">
        <v>10</v>
      </c>
      <c r="CG57" s="13" t="s">
        <v>10</v>
      </c>
      <c r="CH57" s="13" t="s">
        <v>10</v>
      </c>
      <c r="CI57" s="13" t="s">
        <v>293</v>
      </c>
      <c r="CJ57" s="13">
        <v>1663</v>
      </c>
      <c r="CK57" s="13">
        <v>1.2819278999999999</v>
      </c>
      <c r="CL57" s="13">
        <f>CJ57*CK57*CM57</f>
        <v>2131.8460977</v>
      </c>
      <c r="CM57" s="13">
        <v>1</v>
      </c>
      <c r="CN57" s="13" t="s">
        <v>10</v>
      </c>
      <c r="CO57" s="13" t="s">
        <v>10</v>
      </c>
      <c r="CP57" s="13" t="s">
        <v>10</v>
      </c>
      <c r="CQ57" s="13" t="s">
        <v>10</v>
      </c>
      <c r="CR57" s="13" t="s">
        <v>10</v>
      </c>
      <c r="CS57" s="13" t="s">
        <v>10</v>
      </c>
      <c r="CT57" s="13" t="s">
        <v>10</v>
      </c>
      <c r="CU57" s="13" t="s">
        <v>10</v>
      </c>
      <c r="CV57" s="13" t="s">
        <v>10</v>
      </c>
      <c r="CW57" s="13" t="s">
        <v>10</v>
      </c>
      <c r="CX57" s="13" t="s">
        <v>10</v>
      </c>
      <c r="CY57" s="13" t="s">
        <v>10</v>
      </c>
      <c r="CZ57" s="13" t="s">
        <v>10</v>
      </c>
      <c r="DA57" s="13" t="s">
        <v>10</v>
      </c>
      <c r="DB57" s="13" t="s">
        <v>10</v>
      </c>
      <c r="DC57" s="13" t="s">
        <v>10</v>
      </c>
      <c r="DD57" s="13" t="s">
        <v>10</v>
      </c>
      <c r="DE57" s="13" t="s">
        <v>10</v>
      </c>
      <c r="DF57" s="13" t="s">
        <v>10</v>
      </c>
      <c r="DG57" s="13" t="s">
        <v>10</v>
      </c>
      <c r="DH57" s="13" t="s">
        <v>10</v>
      </c>
      <c r="DI57" s="13" t="s">
        <v>10</v>
      </c>
      <c r="DJ57" s="13" t="s">
        <v>10</v>
      </c>
      <c r="DK57" s="13" t="s">
        <v>10</v>
      </c>
      <c r="DL57" s="13" t="s">
        <v>10</v>
      </c>
      <c r="DM57" s="13" t="s">
        <v>10</v>
      </c>
      <c r="DN57" s="13" t="s">
        <v>10</v>
      </c>
      <c r="DO57" s="13" t="s">
        <v>10</v>
      </c>
      <c r="DP57" s="13" t="s">
        <v>10</v>
      </c>
      <c r="DQ57" s="13" t="s">
        <v>10</v>
      </c>
      <c r="DR57" s="13" t="s">
        <v>10</v>
      </c>
      <c r="DS57" s="21" t="s">
        <v>10</v>
      </c>
      <c r="DT57" s="19" t="s">
        <v>10</v>
      </c>
      <c r="DU57" s="20" t="s">
        <v>10</v>
      </c>
      <c r="DV57" s="13" t="s">
        <v>10</v>
      </c>
      <c r="DW57" s="13" t="s">
        <v>10</v>
      </c>
      <c r="DX57" s="21" t="s">
        <v>10</v>
      </c>
      <c r="DY57" s="19" t="s">
        <v>10</v>
      </c>
      <c r="DZ57" s="20" t="s">
        <v>10</v>
      </c>
      <c r="EA57" s="13" t="s">
        <v>10</v>
      </c>
      <c r="EB57" s="27" t="s">
        <v>10</v>
      </c>
      <c r="EC57" s="13" t="s">
        <v>10</v>
      </c>
      <c r="ED57" s="19" t="s">
        <v>10</v>
      </c>
      <c r="EE57" s="20" t="s">
        <v>10</v>
      </c>
      <c r="EF57" s="13" t="s">
        <v>10</v>
      </c>
      <c r="EG57" s="11"/>
    </row>
    <row r="58" spans="1:137" ht="47.25" x14ac:dyDescent="0.25">
      <c r="A58" s="55" t="s">
        <v>294</v>
      </c>
      <c r="B58" s="6" t="s">
        <v>295</v>
      </c>
      <c r="C58" s="3">
        <v>11493.283957375001</v>
      </c>
      <c r="D58" s="3">
        <f>SUM(CQ58,CV58,DA58,DK58,DU58,DZ58)</f>
        <v>33469.727348309993</v>
      </c>
      <c r="E58" s="13">
        <v>6</v>
      </c>
      <c r="F58" s="13" t="s">
        <v>12</v>
      </c>
      <c r="G58" s="13" t="s">
        <v>10</v>
      </c>
      <c r="H58" s="13" t="s">
        <v>10</v>
      </c>
      <c r="I58" s="13" t="s">
        <v>10</v>
      </c>
      <c r="J58" s="13" t="s">
        <v>10</v>
      </c>
      <c r="K58" s="13" t="s">
        <v>10</v>
      </c>
      <c r="L58" s="13" t="s">
        <v>10</v>
      </c>
      <c r="M58" s="13" t="s">
        <v>10</v>
      </c>
      <c r="N58" s="13" t="s">
        <v>10</v>
      </c>
      <c r="O58" s="13" t="s">
        <v>10</v>
      </c>
      <c r="P58" s="13" t="s">
        <v>10</v>
      </c>
      <c r="Q58" s="13" t="s">
        <v>10</v>
      </c>
      <c r="R58" s="13" t="s">
        <v>10</v>
      </c>
      <c r="S58" s="13" t="s">
        <v>10</v>
      </c>
      <c r="T58" s="13" t="s">
        <v>10</v>
      </c>
      <c r="U58" s="13" t="s">
        <v>10</v>
      </c>
      <c r="V58" s="13" t="s">
        <v>10</v>
      </c>
      <c r="W58" s="13" t="s">
        <v>10</v>
      </c>
      <c r="X58" s="13" t="s">
        <v>10</v>
      </c>
      <c r="Y58" s="13" t="s">
        <v>10</v>
      </c>
      <c r="Z58" s="13" t="s">
        <v>10</v>
      </c>
      <c r="AA58" s="13" t="s">
        <v>10</v>
      </c>
      <c r="AB58" s="13" t="s">
        <v>10</v>
      </c>
      <c r="AC58" s="13" t="s">
        <v>10</v>
      </c>
      <c r="AD58" s="13" t="s">
        <v>10</v>
      </c>
      <c r="AE58" s="13" t="s">
        <v>10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 t="s">
        <v>10</v>
      </c>
      <c r="BA58" s="13" t="s">
        <v>10</v>
      </c>
      <c r="BB58" s="13" t="s">
        <v>10</v>
      </c>
      <c r="BC58" s="13" t="s">
        <v>10</v>
      </c>
      <c r="BD58" s="13" t="s">
        <v>10</v>
      </c>
      <c r="BE58" s="13" t="s">
        <v>10</v>
      </c>
      <c r="BF58" s="13" t="s">
        <v>10</v>
      </c>
      <c r="BG58" s="13" t="s">
        <v>10</v>
      </c>
      <c r="BH58" s="13" t="s">
        <v>10</v>
      </c>
      <c r="BI58" s="13" t="s">
        <v>10</v>
      </c>
      <c r="BJ58" s="13" t="s">
        <v>10</v>
      </c>
      <c r="BK58" s="13" t="s">
        <v>10</v>
      </c>
      <c r="BL58" s="13" t="s">
        <v>10</v>
      </c>
      <c r="BM58" s="13" t="s">
        <v>10</v>
      </c>
      <c r="BN58" s="13" t="s">
        <v>10</v>
      </c>
      <c r="BO58" s="13" t="s">
        <v>10</v>
      </c>
      <c r="BP58" s="13" t="s">
        <v>10</v>
      </c>
      <c r="BQ58" s="13" t="s">
        <v>10</v>
      </c>
      <c r="BR58" s="13" t="s">
        <v>10</v>
      </c>
      <c r="BS58" s="13" t="s">
        <v>10</v>
      </c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 t="s">
        <v>10</v>
      </c>
      <c r="CE58" s="13" t="s">
        <v>10</v>
      </c>
      <c r="CF58" s="13" t="s">
        <v>10</v>
      </c>
      <c r="CG58" s="13" t="s">
        <v>10</v>
      </c>
      <c r="CH58" s="13" t="s">
        <v>10</v>
      </c>
      <c r="CI58" s="13" t="s">
        <v>10</v>
      </c>
      <c r="CJ58" s="13" t="s">
        <v>10</v>
      </c>
      <c r="CK58" s="13" t="s">
        <v>10</v>
      </c>
      <c r="CL58" s="13" t="s">
        <v>10</v>
      </c>
      <c r="CM58" s="13" t="s">
        <v>10</v>
      </c>
      <c r="CN58" s="27" t="s">
        <v>160</v>
      </c>
      <c r="CO58" s="13">
        <v>767</v>
      </c>
      <c r="CP58" s="13">
        <v>1.2819278999999999</v>
      </c>
      <c r="CQ58" s="13">
        <f>CO58*CP58*CR58</f>
        <v>8849.1482936999982</v>
      </c>
      <c r="CR58" s="13">
        <v>9</v>
      </c>
      <c r="CS58" s="13" t="s">
        <v>290</v>
      </c>
      <c r="CT58" s="13">
        <v>431</v>
      </c>
      <c r="CU58" s="13">
        <v>1.2819278999999999</v>
      </c>
      <c r="CV58" s="13">
        <f>CT58*CU58*CW58</f>
        <v>1160.2729422899999</v>
      </c>
      <c r="CW58" s="13">
        <v>2.1</v>
      </c>
      <c r="CX58" s="13" t="s">
        <v>161</v>
      </c>
      <c r="CY58" s="13">
        <v>699</v>
      </c>
      <c r="CZ58" s="13">
        <v>1.2819278999999999</v>
      </c>
      <c r="DA58" s="13">
        <f>CY58*CZ58*DB58</f>
        <v>2688.2028062999998</v>
      </c>
      <c r="DB58" s="13">
        <v>3</v>
      </c>
      <c r="DC58" s="13" t="s">
        <v>10</v>
      </c>
      <c r="DD58" s="13" t="s">
        <v>10</v>
      </c>
      <c r="DE58" s="13" t="s">
        <v>10</v>
      </c>
      <c r="DF58" s="13" t="s">
        <v>10</v>
      </c>
      <c r="DG58" s="13" t="s">
        <v>10</v>
      </c>
      <c r="DH58" s="13" t="s">
        <v>287</v>
      </c>
      <c r="DI58" s="13">
        <v>2214</v>
      </c>
      <c r="DJ58" s="13">
        <v>1.2819278999999999</v>
      </c>
      <c r="DK58" s="13">
        <f>DI58*DJ58*DL58</f>
        <v>8514.5651117999987</v>
      </c>
      <c r="DL58" s="13">
        <v>3</v>
      </c>
      <c r="DM58" s="13" t="s">
        <v>10</v>
      </c>
      <c r="DN58" s="13" t="s">
        <v>10</v>
      </c>
      <c r="DO58" s="13" t="s">
        <v>10</v>
      </c>
      <c r="DP58" s="13" t="s">
        <v>10</v>
      </c>
      <c r="DQ58" s="13" t="s">
        <v>10</v>
      </c>
      <c r="DR58" s="13" t="s">
        <v>74</v>
      </c>
      <c r="DS58" s="13">
        <v>2320</v>
      </c>
      <c r="DT58" s="13">
        <v>1.2819278999999999</v>
      </c>
      <c r="DU58" s="13">
        <f>DV58*DT58*DS58</f>
        <v>8327.4036383999992</v>
      </c>
      <c r="DV58" s="13">
        <v>2.8</v>
      </c>
      <c r="DW58" s="13" t="s">
        <v>63</v>
      </c>
      <c r="DX58" s="13">
        <v>15329</v>
      </c>
      <c r="DY58" s="13">
        <v>1.2819278999999999</v>
      </c>
      <c r="DZ58" s="13">
        <f>EA58*DY58*DX58</f>
        <v>3930.1345558200001</v>
      </c>
      <c r="EA58" s="13">
        <v>0.2</v>
      </c>
      <c r="EB58" s="13" t="s">
        <v>10</v>
      </c>
      <c r="EC58" s="13" t="s">
        <v>10</v>
      </c>
      <c r="ED58" s="13" t="s">
        <v>10</v>
      </c>
      <c r="EE58" s="13" t="s">
        <v>10</v>
      </c>
      <c r="EF58" s="13" t="s">
        <v>10</v>
      </c>
      <c r="EG58" s="11"/>
    </row>
    <row r="59" spans="1:137" ht="47.25" x14ac:dyDescent="0.25">
      <c r="A59" s="55" t="s">
        <v>296</v>
      </c>
      <c r="B59" s="6" t="s">
        <v>297</v>
      </c>
      <c r="C59" s="3">
        <v>2514.5712079999998</v>
      </c>
      <c r="D59" s="3">
        <f>SUM(CQ59,CV59,DA59)</f>
        <v>5201.4224542499996</v>
      </c>
      <c r="E59" s="13">
        <v>1.5</v>
      </c>
      <c r="F59" s="13" t="s">
        <v>12</v>
      </c>
      <c r="G59" s="13" t="s">
        <v>10</v>
      </c>
      <c r="H59" s="13" t="s">
        <v>10</v>
      </c>
      <c r="I59" s="13" t="s">
        <v>10</v>
      </c>
      <c r="J59" s="13" t="s">
        <v>10</v>
      </c>
      <c r="K59" s="13" t="s">
        <v>10</v>
      </c>
      <c r="L59" s="13" t="s">
        <v>10</v>
      </c>
      <c r="M59" s="13" t="s">
        <v>10</v>
      </c>
      <c r="N59" s="13" t="s">
        <v>10</v>
      </c>
      <c r="O59" s="13" t="s">
        <v>10</v>
      </c>
      <c r="P59" s="13" t="s">
        <v>10</v>
      </c>
      <c r="Q59" s="13" t="s">
        <v>10</v>
      </c>
      <c r="R59" s="13" t="s">
        <v>10</v>
      </c>
      <c r="S59" s="13" t="s">
        <v>10</v>
      </c>
      <c r="T59" s="13" t="s">
        <v>10</v>
      </c>
      <c r="U59" s="13" t="s">
        <v>10</v>
      </c>
      <c r="V59" s="13" t="s">
        <v>10</v>
      </c>
      <c r="W59" s="13" t="s">
        <v>10</v>
      </c>
      <c r="X59" s="13" t="s">
        <v>10</v>
      </c>
      <c r="Y59" s="13" t="s">
        <v>10</v>
      </c>
      <c r="Z59" s="13" t="s">
        <v>10</v>
      </c>
      <c r="AA59" s="13" t="s">
        <v>10</v>
      </c>
      <c r="AB59" s="13" t="s">
        <v>10</v>
      </c>
      <c r="AC59" s="13" t="s">
        <v>10</v>
      </c>
      <c r="AD59" s="13" t="s">
        <v>10</v>
      </c>
      <c r="AE59" s="13" t="s">
        <v>10</v>
      </c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 t="s">
        <v>10</v>
      </c>
      <c r="BA59" s="13" t="s">
        <v>10</v>
      </c>
      <c r="BB59" s="13" t="s">
        <v>10</v>
      </c>
      <c r="BC59" s="13" t="s">
        <v>10</v>
      </c>
      <c r="BD59" s="13" t="s">
        <v>10</v>
      </c>
      <c r="BE59" s="13" t="s">
        <v>10</v>
      </c>
      <c r="BF59" s="13" t="s">
        <v>10</v>
      </c>
      <c r="BG59" s="13" t="s">
        <v>10</v>
      </c>
      <c r="BH59" s="13" t="s">
        <v>10</v>
      </c>
      <c r="BI59" s="13" t="s">
        <v>10</v>
      </c>
      <c r="BJ59" s="13" t="s">
        <v>10</v>
      </c>
      <c r="BK59" s="13" t="s">
        <v>10</v>
      </c>
      <c r="BL59" s="13" t="s">
        <v>10</v>
      </c>
      <c r="BM59" s="13" t="s">
        <v>10</v>
      </c>
      <c r="BN59" s="13" t="s">
        <v>10</v>
      </c>
      <c r="BO59" s="13" t="s">
        <v>10</v>
      </c>
      <c r="BP59" s="13" t="s">
        <v>10</v>
      </c>
      <c r="BQ59" s="13" t="s">
        <v>10</v>
      </c>
      <c r="BR59" s="13" t="s">
        <v>10</v>
      </c>
      <c r="BS59" s="13" t="s">
        <v>10</v>
      </c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 t="s">
        <v>10</v>
      </c>
      <c r="CE59" s="13" t="s">
        <v>10</v>
      </c>
      <c r="CF59" s="13" t="s">
        <v>10</v>
      </c>
      <c r="CG59" s="13" t="s">
        <v>10</v>
      </c>
      <c r="CH59" s="13" t="s">
        <v>10</v>
      </c>
      <c r="CI59" s="13" t="s">
        <v>10</v>
      </c>
      <c r="CJ59" s="13" t="s">
        <v>10</v>
      </c>
      <c r="CK59" s="13" t="s">
        <v>10</v>
      </c>
      <c r="CL59" s="13" t="s">
        <v>10</v>
      </c>
      <c r="CM59" s="13" t="s">
        <v>10</v>
      </c>
      <c r="CN59" s="27" t="s">
        <v>160</v>
      </c>
      <c r="CO59" s="13">
        <v>767</v>
      </c>
      <c r="CP59" s="13">
        <v>1.2819278999999999</v>
      </c>
      <c r="CQ59" s="13">
        <f>CO59*CP59*CR59</f>
        <v>1474.8580489499998</v>
      </c>
      <c r="CR59" s="13">
        <v>1.5</v>
      </c>
      <c r="CS59" s="13" t="s">
        <v>298</v>
      </c>
      <c r="CT59" s="13">
        <v>413</v>
      </c>
      <c r="CU59" s="13">
        <v>1.2819278999999999</v>
      </c>
      <c r="CV59" s="13">
        <f>CT59*CU59*CW59</f>
        <v>2382.4630021499997</v>
      </c>
      <c r="CW59" s="13">
        <v>4.5</v>
      </c>
      <c r="CX59" s="13" t="s">
        <v>161</v>
      </c>
      <c r="CY59" s="13">
        <v>699</v>
      </c>
      <c r="CZ59" s="13">
        <v>1.2819278999999999</v>
      </c>
      <c r="DA59" s="13">
        <f>CY59*CZ59*DB59</f>
        <v>1344.1014031499999</v>
      </c>
      <c r="DB59" s="13">
        <v>1.5</v>
      </c>
      <c r="DC59" s="13" t="s">
        <v>10</v>
      </c>
      <c r="DD59" s="13" t="s">
        <v>10</v>
      </c>
      <c r="DE59" s="13" t="s">
        <v>10</v>
      </c>
      <c r="DF59" s="13" t="s">
        <v>10</v>
      </c>
      <c r="DG59" s="13" t="s">
        <v>10</v>
      </c>
      <c r="DH59" s="13" t="s">
        <v>10</v>
      </c>
      <c r="DI59" s="13" t="s">
        <v>10</v>
      </c>
      <c r="DJ59" s="13" t="s">
        <v>10</v>
      </c>
      <c r="DK59" s="13" t="s">
        <v>10</v>
      </c>
      <c r="DL59" s="13" t="s">
        <v>10</v>
      </c>
      <c r="DM59" s="13" t="s">
        <v>10</v>
      </c>
      <c r="DN59" s="13" t="s">
        <v>10</v>
      </c>
      <c r="DO59" s="13" t="s">
        <v>10</v>
      </c>
      <c r="DP59" s="13" t="s">
        <v>10</v>
      </c>
      <c r="DQ59" s="13" t="s">
        <v>10</v>
      </c>
      <c r="DR59" s="13" t="s">
        <v>10</v>
      </c>
      <c r="DS59" s="13" t="s">
        <v>10</v>
      </c>
      <c r="DT59" s="13" t="s">
        <v>10</v>
      </c>
      <c r="DU59" s="13" t="s">
        <v>10</v>
      </c>
      <c r="DV59" s="13" t="s">
        <v>10</v>
      </c>
      <c r="DW59" s="13" t="s">
        <v>10</v>
      </c>
      <c r="DX59" s="13" t="s">
        <v>10</v>
      </c>
      <c r="DY59" s="13" t="s">
        <v>10</v>
      </c>
      <c r="DZ59" s="13" t="s">
        <v>10</v>
      </c>
      <c r="EA59" s="13" t="s">
        <v>10</v>
      </c>
      <c r="EB59" s="13" t="s">
        <v>10</v>
      </c>
      <c r="EC59" s="13" t="s">
        <v>10</v>
      </c>
      <c r="ED59" s="13" t="s">
        <v>10</v>
      </c>
      <c r="EE59" s="13" t="s">
        <v>10</v>
      </c>
      <c r="EF59" s="13" t="s">
        <v>10</v>
      </c>
      <c r="EG59" s="11"/>
    </row>
    <row r="60" spans="1:137" ht="31.5" x14ac:dyDescent="0.25">
      <c r="A60" s="55" t="s">
        <v>299</v>
      </c>
      <c r="B60" s="6" t="s">
        <v>300</v>
      </c>
      <c r="C60" s="3">
        <v>1484.2962600000001</v>
      </c>
      <c r="D60" s="3">
        <f t="shared" ref="D60:D61" si="27">SUM(CQ60,CV60,DA60)</f>
        <v>2227.2215334599996</v>
      </c>
      <c r="E60" s="13">
        <v>1.4</v>
      </c>
      <c r="F60" s="13" t="s">
        <v>12</v>
      </c>
      <c r="G60" s="13" t="s">
        <v>10</v>
      </c>
      <c r="H60" s="13" t="s">
        <v>10</v>
      </c>
      <c r="I60" s="13" t="s">
        <v>10</v>
      </c>
      <c r="J60" s="13" t="s">
        <v>10</v>
      </c>
      <c r="K60" s="13" t="s">
        <v>10</v>
      </c>
      <c r="L60" s="13" t="s">
        <v>10</v>
      </c>
      <c r="M60" s="13" t="s">
        <v>10</v>
      </c>
      <c r="N60" s="13" t="s">
        <v>10</v>
      </c>
      <c r="O60" s="13" t="s">
        <v>10</v>
      </c>
      <c r="P60" s="13" t="s">
        <v>10</v>
      </c>
      <c r="Q60" s="13" t="s">
        <v>10</v>
      </c>
      <c r="R60" s="13" t="s">
        <v>10</v>
      </c>
      <c r="S60" s="13" t="s">
        <v>10</v>
      </c>
      <c r="T60" s="13" t="s">
        <v>10</v>
      </c>
      <c r="U60" s="13" t="s">
        <v>10</v>
      </c>
      <c r="V60" s="13" t="s">
        <v>10</v>
      </c>
      <c r="W60" s="13" t="s">
        <v>10</v>
      </c>
      <c r="X60" s="13" t="s">
        <v>10</v>
      </c>
      <c r="Y60" s="13" t="s">
        <v>10</v>
      </c>
      <c r="Z60" s="13" t="s">
        <v>10</v>
      </c>
      <c r="AA60" s="13" t="s">
        <v>10</v>
      </c>
      <c r="AB60" s="13" t="s">
        <v>10</v>
      </c>
      <c r="AC60" s="13" t="s">
        <v>10</v>
      </c>
      <c r="AD60" s="13" t="s">
        <v>10</v>
      </c>
      <c r="AE60" s="13" t="s">
        <v>10</v>
      </c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 t="s">
        <v>10</v>
      </c>
      <c r="BA60" s="13" t="s">
        <v>10</v>
      </c>
      <c r="BB60" s="13" t="s">
        <v>10</v>
      </c>
      <c r="BC60" s="13" t="s">
        <v>10</v>
      </c>
      <c r="BD60" s="13" t="s">
        <v>10</v>
      </c>
      <c r="BE60" s="13" t="s">
        <v>10</v>
      </c>
      <c r="BF60" s="13" t="s">
        <v>10</v>
      </c>
      <c r="BG60" s="13" t="s">
        <v>10</v>
      </c>
      <c r="BH60" s="13" t="s">
        <v>10</v>
      </c>
      <c r="BI60" s="13" t="s">
        <v>10</v>
      </c>
      <c r="BJ60" s="13" t="s">
        <v>10</v>
      </c>
      <c r="BK60" s="13" t="s">
        <v>10</v>
      </c>
      <c r="BL60" s="13" t="s">
        <v>10</v>
      </c>
      <c r="BM60" s="13" t="s">
        <v>10</v>
      </c>
      <c r="BN60" s="13" t="s">
        <v>10</v>
      </c>
      <c r="BO60" s="13" t="s">
        <v>10</v>
      </c>
      <c r="BP60" s="13" t="s">
        <v>10</v>
      </c>
      <c r="BQ60" s="13" t="s">
        <v>10</v>
      </c>
      <c r="BR60" s="13" t="s">
        <v>10</v>
      </c>
      <c r="BS60" s="13" t="s">
        <v>10</v>
      </c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 t="s">
        <v>10</v>
      </c>
      <c r="CE60" s="13" t="s">
        <v>10</v>
      </c>
      <c r="CF60" s="13" t="s">
        <v>10</v>
      </c>
      <c r="CG60" s="13" t="s">
        <v>10</v>
      </c>
      <c r="CH60" s="13" t="s">
        <v>10</v>
      </c>
      <c r="CI60" s="13" t="s">
        <v>10</v>
      </c>
      <c r="CJ60" s="13" t="s">
        <v>10</v>
      </c>
      <c r="CK60" s="13" t="s">
        <v>10</v>
      </c>
      <c r="CL60" s="13" t="s">
        <v>10</v>
      </c>
      <c r="CM60" s="13" t="s">
        <v>10</v>
      </c>
      <c r="CN60" s="27" t="s">
        <v>301</v>
      </c>
      <c r="CO60" s="13">
        <v>499</v>
      </c>
      <c r="CP60" s="13">
        <v>1.2819278999999999</v>
      </c>
      <c r="CQ60" s="13">
        <f t="shared" ref="CQ60:CQ61" si="28">CO60*CP60*CR60</f>
        <v>895.55483093999987</v>
      </c>
      <c r="CR60" s="13">
        <v>1.4</v>
      </c>
      <c r="CS60" s="13" t="s">
        <v>302</v>
      </c>
      <c r="CT60" s="13">
        <v>225</v>
      </c>
      <c r="CU60" s="13">
        <v>1.2819278999999999</v>
      </c>
      <c r="CV60" s="13">
        <f t="shared" ref="CV60:CV61" si="29">CT60*CU60*CW60</f>
        <v>403.80728849999991</v>
      </c>
      <c r="CW60" s="13">
        <v>1.4</v>
      </c>
      <c r="CX60" s="13" t="s">
        <v>303</v>
      </c>
      <c r="CY60" s="13">
        <v>517</v>
      </c>
      <c r="CZ60" s="13">
        <v>1.2819278999999999</v>
      </c>
      <c r="DA60" s="13">
        <f t="shared" ref="DA60:DA61" si="30">CY60*CZ60*DB60</f>
        <v>927.85941401999992</v>
      </c>
      <c r="DB60" s="13">
        <v>1.4</v>
      </c>
      <c r="DC60" s="13" t="s">
        <v>10</v>
      </c>
      <c r="DD60" s="13" t="s">
        <v>10</v>
      </c>
      <c r="DE60" s="13" t="s">
        <v>10</v>
      </c>
      <c r="DF60" s="13" t="s">
        <v>10</v>
      </c>
      <c r="DG60" s="13" t="s">
        <v>10</v>
      </c>
      <c r="DH60" s="13" t="s">
        <v>10</v>
      </c>
      <c r="DI60" s="18" t="s">
        <v>10</v>
      </c>
      <c r="DJ60" s="19" t="s">
        <v>10</v>
      </c>
      <c r="DK60" s="20" t="s">
        <v>10</v>
      </c>
      <c r="DL60" s="13" t="s">
        <v>10</v>
      </c>
      <c r="DM60" s="13" t="s">
        <v>10</v>
      </c>
      <c r="DN60" s="13" t="s">
        <v>10</v>
      </c>
      <c r="DO60" s="13" t="s">
        <v>10</v>
      </c>
      <c r="DP60" s="13" t="s">
        <v>10</v>
      </c>
      <c r="DQ60" s="13" t="s">
        <v>10</v>
      </c>
      <c r="DR60" s="13" t="s">
        <v>10</v>
      </c>
      <c r="DS60" s="21" t="s">
        <v>10</v>
      </c>
      <c r="DT60" s="19" t="s">
        <v>10</v>
      </c>
      <c r="DU60" s="20" t="s">
        <v>10</v>
      </c>
      <c r="DV60" s="13" t="s">
        <v>10</v>
      </c>
      <c r="DW60" s="13" t="s">
        <v>10</v>
      </c>
      <c r="DX60" s="21" t="s">
        <v>10</v>
      </c>
      <c r="DY60" s="19" t="s">
        <v>10</v>
      </c>
      <c r="DZ60" s="20" t="s">
        <v>10</v>
      </c>
      <c r="EA60" s="13" t="s">
        <v>10</v>
      </c>
      <c r="EB60" s="27" t="s">
        <v>10</v>
      </c>
      <c r="EC60" s="13" t="s">
        <v>10</v>
      </c>
      <c r="ED60" s="19" t="s">
        <v>10</v>
      </c>
      <c r="EE60" s="20" t="s">
        <v>10</v>
      </c>
      <c r="EF60" s="13" t="s">
        <v>10</v>
      </c>
      <c r="EG60" s="11"/>
    </row>
    <row r="61" spans="1:137" ht="31.5" x14ac:dyDescent="0.25">
      <c r="A61" s="55" t="s">
        <v>304</v>
      </c>
      <c r="B61" s="6" t="s">
        <v>305</v>
      </c>
      <c r="C61" s="3">
        <v>1358.7298699999999</v>
      </c>
      <c r="D61" s="3">
        <f t="shared" si="27"/>
        <v>2068.1342810699998</v>
      </c>
      <c r="E61" s="13">
        <v>1.3</v>
      </c>
      <c r="F61" s="13" t="s">
        <v>12</v>
      </c>
      <c r="G61" s="13" t="s">
        <v>10</v>
      </c>
      <c r="H61" s="13" t="s">
        <v>10</v>
      </c>
      <c r="I61" s="13" t="s">
        <v>10</v>
      </c>
      <c r="J61" s="13" t="s">
        <v>10</v>
      </c>
      <c r="K61" s="13" t="s">
        <v>10</v>
      </c>
      <c r="L61" s="13" t="s">
        <v>10</v>
      </c>
      <c r="M61" s="13" t="s">
        <v>10</v>
      </c>
      <c r="N61" s="13" t="s">
        <v>10</v>
      </c>
      <c r="O61" s="13" t="s">
        <v>10</v>
      </c>
      <c r="P61" s="13" t="s">
        <v>10</v>
      </c>
      <c r="Q61" s="13" t="s">
        <v>10</v>
      </c>
      <c r="R61" s="13" t="s">
        <v>10</v>
      </c>
      <c r="S61" s="13" t="s">
        <v>10</v>
      </c>
      <c r="T61" s="13" t="s">
        <v>10</v>
      </c>
      <c r="U61" s="13" t="s">
        <v>10</v>
      </c>
      <c r="V61" s="13" t="s">
        <v>10</v>
      </c>
      <c r="W61" s="13" t="s">
        <v>10</v>
      </c>
      <c r="X61" s="13" t="s">
        <v>10</v>
      </c>
      <c r="Y61" s="13" t="s">
        <v>10</v>
      </c>
      <c r="Z61" s="13" t="s">
        <v>10</v>
      </c>
      <c r="AA61" s="13" t="s">
        <v>10</v>
      </c>
      <c r="AB61" s="13" t="s">
        <v>10</v>
      </c>
      <c r="AC61" s="13" t="s">
        <v>10</v>
      </c>
      <c r="AD61" s="13" t="s">
        <v>10</v>
      </c>
      <c r="AE61" s="13" t="s">
        <v>10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 t="s">
        <v>10</v>
      </c>
      <c r="BA61" s="13" t="s">
        <v>10</v>
      </c>
      <c r="BB61" s="13" t="s">
        <v>10</v>
      </c>
      <c r="BC61" s="13" t="s">
        <v>10</v>
      </c>
      <c r="BD61" s="13" t="s">
        <v>10</v>
      </c>
      <c r="BE61" s="13" t="s">
        <v>10</v>
      </c>
      <c r="BF61" s="13" t="s">
        <v>10</v>
      </c>
      <c r="BG61" s="13" t="s">
        <v>10</v>
      </c>
      <c r="BH61" s="13" t="s">
        <v>10</v>
      </c>
      <c r="BI61" s="13" t="s">
        <v>10</v>
      </c>
      <c r="BJ61" s="13" t="s">
        <v>10</v>
      </c>
      <c r="BK61" s="13" t="s">
        <v>10</v>
      </c>
      <c r="BL61" s="13" t="s">
        <v>10</v>
      </c>
      <c r="BM61" s="13" t="s">
        <v>10</v>
      </c>
      <c r="BN61" s="13" t="s">
        <v>10</v>
      </c>
      <c r="BO61" s="13" t="s">
        <v>10</v>
      </c>
      <c r="BP61" s="13" t="s">
        <v>10</v>
      </c>
      <c r="BQ61" s="13" t="s">
        <v>10</v>
      </c>
      <c r="BR61" s="13" t="s">
        <v>10</v>
      </c>
      <c r="BS61" s="13" t="s">
        <v>10</v>
      </c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 t="s">
        <v>10</v>
      </c>
      <c r="CE61" s="13" t="s">
        <v>10</v>
      </c>
      <c r="CF61" s="13" t="s">
        <v>10</v>
      </c>
      <c r="CG61" s="13" t="s">
        <v>10</v>
      </c>
      <c r="CH61" s="13" t="s">
        <v>10</v>
      </c>
      <c r="CI61" s="13" t="s">
        <v>10</v>
      </c>
      <c r="CJ61" s="13" t="s">
        <v>10</v>
      </c>
      <c r="CK61" s="13" t="s">
        <v>10</v>
      </c>
      <c r="CL61" s="13" t="s">
        <v>10</v>
      </c>
      <c r="CM61" s="13" t="s">
        <v>10</v>
      </c>
      <c r="CN61" s="27" t="s">
        <v>301</v>
      </c>
      <c r="CO61" s="13">
        <v>499</v>
      </c>
      <c r="CP61" s="13">
        <v>1.2819278999999999</v>
      </c>
      <c r="CQ61" s="13">
        <f t="shared" si="28"/>
        <v>831.58662872999992</v>
      </c>
      <c r="CR61" s="13">
        <v>1.3</v>
      </c>
      <c r="CS61" s="13" t="s">
        <v>302</v>
      </c>
      <c r="CT61" s="13">
        <v>225</v>
      </c>
      <c r="CU61" s="13">
        <v>1.2819278999999999</v>
      </c>
      <c r="CV61" s="13">
        <f t="shared" si="29"/>
        <v>374.96391074999997</v>
      </c>
      <c r="CW61" s="13">
        <v>1.3</v>
      </c>
      <c r="CX61" s="13" t="s">
        <v>303</v>
      </c>
      <c r="CY61" s="13">
        <v>517</v>
      </c>
      <c r="CZ61" s="13">
        <v>1.2819278999999999</v>
      </c>
      <c r="DA61" s="13">
        <f t="shared" si="30"/>
        <v>861.58374159000005</v>
      </c>
      <c r="DB61" s="13">
        <v>1.3</v>
      </c>
      <c r="DC61" s="13" t="s">
        <v>10</v>
      </c>
      <c r="DD61" s="13" t="s">
        <v>10</v>
      </c>
      <c r="DE61" s="13" t="s">
        <v>10</v>
      </c>
      <c r="DF61" s="13" t="s">
        <v>10</v>
      </c>
      <c r="DG61" s="13" t="s">
        <v>10</v>
      </c>
      <c r="DH61" s="13" t="s">
        <v>10</v>
      </c>
      <c r="DI61" s="18" t="s">
        <v>10</v>
      </c>
      <c r="DJ61" s="19" t="s">
        <v>10</v>
      </c>
      <c r="DK61" s="20" t="s">
        <v>10</v>
      </c>
      <c r="DL61" s="13" t="s">
        <v>10</v>
      </c>
      <c r="DM61" s="13" t="s">
        <v>10</v>
      </c>
      <c r="DN61" s="13" t="s">
        <v>10</v>
      </c>
      <c r="DO61" s="13" t="s">
        <v>10</v>
      </c>
      <c r="DP61" s="13" t="s">
        <v>10</v>
      </c>
      <c r="DQ61" s="13" t="s">
        <v>10</v>
      </c>
      <c r="DR61" s="13" t="s">
        <v>10</v>
      </c>
      <c r="DS61" s="21" t="s">
        <v>10</v>
      </c>
      <c r="DT61" s="19" t="s">
        <v>10</v>
      </c>
      <c r="DU61" s="20" t="s">
        <v>10</v>
      </c>
      <c r="DV61" s="13" t="s">
        <v>10</v>
      </c>
      <c r="DW61" s="13" t="s">
        <v>10</v>
      </c>
      <c r="DX61" s="21" t="s">
        <v>10</v>
      </c>
      <c r="DY61" s="19" t="s">
        <v>10</v>
      </c>
      <c r="DZ61" s="20" t="s">
        <v>10</v>
      </c>
      <c r="EA61" s="13" t="s">
        <v>10</v>
      </c>
      <c r="EB61" s="27" t="s">
        <v>10</v>
      </c>
      <c r="EC61" s="13" t="s">
        <v>10</v>
      </c>
      <c r="ED61" s="19" t="s">
        <v>10</v>
      </c>
      <c r="EE61" s="20" t="s">
        <v>10</v>
      </c>
      <c r="EF61" s="13" t="s">
        <v>10</v>
      </c>
      <c r="EG61" s="11"/>
    </row>
    <row r="62" spans="1:137" ht="15.75" x14ac:dyDescent="0.25">
      <c r="A62" s="17"/>
      <c r="B62" s="31" t="s">
        <v>123</v>
      </c>
      <c r="C62" s="59">
        <f>SUM(C63:C86)</f>
        <v>76255.400799999989</v>
      </c>
      <c r="D62" s="59">
        <f>SUM(D63:D86)</f>
        <v>169992.74938095122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 t="s">
        <v>10</v>
      </c>
      <c r="BP62" s="13" t="s">
        <v>10</v>
      </c>
      <c r="BQ62" s="13" t="s">
        <v>10</v>
      </c>
      <c r="BR62" s="13" t="s">
        <v>10</v>
      </c>
      <c r="BS62" s="13" t="s">
        <v>10</v>
      </c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22"/>
      <c r="CY62" s="23"/>
      <c r="CZ62" s="24"/>
      <c r="DA62" s="20"/>
      <c r="DB62" s="13"/>
      <c r="DC62" s="27"/>
      <c r="DD62" s="13"/>
      <c r="DE62" s="19"/>
      <c r="DF62" s="20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1"/>
    </row>
    <row r="63" spans="1:137" ht="78.75" x14ac:dyDescent="0.25">
      <c r="A63" s="13">
        <v>1</v>
      </c>
      <c r="B63" s="27" t="s">
        <v>306</v>
      </c>
      <c r="C63" s="53">
        <v>1248.8851299999999</v>
      </c>
      <c r="D63" s="53">
        <f>SUM(O63,DK63,DU63)</f>
        <v>1309.2329642700001</v>
      </c>
      <c r="E63" s="13">
        <v>1</v>
      </c>
      <c r="F63" s="13" t="s">
        <v>87</v>
      </c>
      <c r="G63" s="13" t="s">
        <v>10</v>
      </c>
      <c r="H63" s="13" t="s">
        <v>10</v>
      </c>
      <c r="I63" s="13" t="s">
        <v>10</v>
      </c>
      <c r="J63" s="13" t="s">
        <v>10</v>
      </c>
      <c r="K63" s="13" t="s">
        <v>10</v>
      </c>
      <c r="L63" s="13" t="s">
        <v>307</v>
      </c>
      <c r="M63" s="13">
        <v>800</v>
      </c>
      <c r="N63" s="13">
        <v>1.2819278999999999</v>
      </c>
      <c r="O63" s="13">
        <f t="shared" ref="O63" si="31">M63*N63*P63</f>
        <v>1025.54232</v>
      </c>
      <c r="P63" s="13">
        <v>1</v>
      </c>
      <c r="Q63" s="13" t="s">
        <v>10</v>
      </c>
      <c r="R63" s="13" t="s">
        <v>10</v>
      </c>
      <c r="S63" s="13" t="s">
        <v>10</v>
      </c>
      <c r="T63" s="13" t="s">
        <v>10</v>
      </c>
      <c r="U63" s="13" t="s">
        <v>10</v>
      </c>
      <c r="V63" s="13" t="s">
        <v>10</v>
      </c>
      <c r="W63" s="13" t="s">
        <v>10</v>
      </c>
      <c r="X63" s="13" t="s">
        <v>10</v>
      </c>
      <c r="Y63" s="13" t="s">
        <v>10</v>
      </c>
      <c r="Z63" s="13" t="s">
        <v>10</v>
      </c>
      <c r="AA63" s="13" t="s">
        <v>10</v>
      </c>
      <c r="AB63" s="13" t="s">
        <v>10</v>
      </c>
      <c r="AC63" s="13" t="s">
        <v>10</v>
      </c>
      <c r="AD63" s="13" t="s">
        <v>10</v>
      </c>
      <c r="AE63" s="13" t="s">
        <v>10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 t="s">
        <v>10</v>
      </c>
      <c r="BA63" s="13" t="s">
        <v>10</v>
      </c>
      <c r="BB63" s="13" t="s">
        <v>10</v>
      </c>
      <c r="BC63" s="13" t="s">
        <v>10</v>
      </c>
      <c r="BD63" s="13" t="s">
        <v>10</v>
      </c>
      <c r="BE63" s="13" t="s">
        <v>10</v>
      </c>
      <c r="BF63" s="13" t="s">
        <v>10</v>
      </c>
      <c r="BG63" s="13" t="s">
        <v>10</v>
      </c>
      <c r="BH63" s="13" t="s">
        <v>10</v>
      </c>
      <c r="BI63" s="13" t="s">
        <v>10</v>
      </c>
      <c r="BJ63" s="13" t="s">
        <v>10</v>
      </c>
      <c r="BK63" s="13" t="s">
        <v>10</v>
      </c>
      <c r="BL63" s="13" t="s">
        <v>10</v>
      </c>
      <c r="BM63" s="13" t="s">
        <v>10</v>
      </c>
      <c r="BN63" s="13" t="s">
        <v>10</v>
      </c>
      <c r="BO63" s="13" t="s">
        <v>10</v>
      </c>
      <c r="BP63" s="13" t="s">
        <v>10</v>
      </c>
      <c r="BQ63" s="13" t="s">
        <v>10</v>
      </c>
      <c r="BR63" s="13" t="s">
        <v>10</v>
      </c>
      <c r="BS63" s="13" t="s">
        <v>10</v>
      </c>
      <c r="BT63" s="13" t="s">
        <v>10</v>
      </c>
      <c r="BU63" s="13" t="s">
        <v>10</v>
      </c>
      <c r="BV63" s="13" t="s">
        <v>10</v>
      </c>
      <c r="BW63" s="13" t="s">
        <v>10</v>
      </c>
      <c r="BX63" s="13" t="s">
        <v>10</v>
      </c>
      <c r="BY63" s="13" t="s">
        <v>10</v>
      </c>
      <c r="BZ63" s="13" t="s">
        <v>10</v>
      </c>
      <c r="CA63" s="13" t="s">
        <v>10</v>
      </c>
      <c r="CB63" s="13" t="s">
        <v>10</v>
      </c>
      <c r="CC63" s="13" t="s">
        <v>10</v>
      </c>
      <c r="CD63" s="13" t="s">
        <v>10</v>
      </c>
      <c r="CE63" s="13" t="s">
        <v>10</v>
      </c>
      <c r="CF63" s="13" t="s">
        <v>10</v>
      </c>
      <c r="CG63" s="13" t="s">
        <v>10</v>
      </c>
      <c r="CH63" s="13" t="s">
        <v>10</v>
      </c>
      <c r="CI63" s="13" t="s">
        <v>10</v>
      </c>
      <c r="CJ63" s="13" t="s">
        <v>10</v>
      </c>
      <c r="CK63" s="13" t="s">
        <v>10</v>
      </c>
      <c r="CL63" s="13" t="s">
        <v>10</v>
      </c>
      <c r="CM63" s="13" t="s">
        <v>10</v>
      </c>
      <c r="CN63" s="13" t="s">
        <v>10</v>
      </c>
      <c r="CO63" s="13" t="s">
        <v>10</v>
      </c>
      <c r="CP63" s="13" t="s">
        <v>10</v>
      </c>
      <c r="CQ63" s="13" t="s">
        <v>10</v>
      </c>
      <c r="CR63" s="13" t="s">
        <v>10</v>
      </c>
      <c r="CS63" s="13" t="s">
        <v>10</v>
      </c>
      <c r="CT63" s="13" t="s">
        <v>10</v>
      </c>
      <c r="CU63" s="13" t="s">
        <v>10</v>
      </c>
      <c r="CV63" s="13" t="s">
        <v>10</v>
      </c>
      <c r="CW63" s="13" t="s">
        <v>10</v>
      </c>
      <c r="CX63" s="13" t="s">
        <v>10</v>
      </c>
      <c r="CY63" s="13" t="s">
        <v>10</v>
      </c>
      <c r="CZ63" s="13" t="s">
        <v>10</v>
      </c>
      <c r="DA63" s="13" t="s">
        <v>10</v>
      </c>
      <c r="DB63" s="13" t="s">
        <v>10</v>
      </c>
      <c r="DC63" s="13" t="s">
        <v>10</v>
      </c>
      <c r="DD63" s="13" t="s">
        <v>10</v>
      </c>
      <c r="DE63" s="13" t="s">
        <v>10</v>
      </c>
      <c r="DF63" s="13" t="s">
        <v>10</v>
      </c>
      <c r="DG63" s="13" t="s">
        <v>10</v>
      </c>
      <c r="DH63" s="13" t="s">
        <v>308</v>
      </c>
      <c r="DI63" s="13">
        <v>2106</v>
      </c>
      <c r="DJ63" s="13">
        <v>1.2819278999999999</v>
      </c>
      <c r="DK63" s="13">
        <f>DI63*DJ63*DL63</f>
        <v>134.98700786999999</v>
      </c>
      <c r="DL63" s="56">
        <v>0.05</v>
      </c>
      <c r="DM63" s="13" t="s">
        <v>10</v>
      </c>
      <c r="DN63" s="13" t="s">
        <v>10</v>
      </c>
      <c r="DO63" s="13" t="s">
        <v>10</v>
      </c>
      <c r="DP63" s="13" t="s">
        <v>10</v>
      </c>
      <c r="DQ63" s="13" t="s">
        <v>10</v>
      </c>
      <c r="DR63" s="13" t="s">
        <v>74</v>
      </c>
      <c r="DS63" s="13">
        <v>2320</v>
      </c>
      <c r="DT63" s="13">
        <v>1.2819278999999999</v>
      </c>
      <c r="DU63" s="13">
        <f>DV63*DT63*DS63</f>
        <v>148.70363639999999</v>
      </c>
      <c r="DV63" s="56">
        <v>0.05</v>
      </c>
      <c r="DW63" s="13" t="s">
        <v>10</v>
      </c>
      <c r="DX63" s="13" t="s">
        <v>10</v>
      </c>
      <c r="DY63" s="13" t="s">
        <v>10</v>
      </c>
      <c r="DZ63" s="13" t="s">
        <v>10</v>
      </c>
      <c r="EA63" s="13" t="s">
        <v>10</v>
      </c>
      <c r="EB63" s="13" t="s">
        <v>10</v>
      </c>
      <c r="EC63" s="13" t="s">
        <v>10</v>
      </c>
      <c r="ED63" s="13" t="s">
        <v>10</v>
      </c>
      <c r="EE63" s="13" t="s">
        <v>10</v>
      </c>
      <c r="EF63" s="13" t="s">
        <v>10</v>
      </c>
      <c r="EG63" s="11"/>
    </row>
    <row r="64" spans="1:137" ht="78.75" x14ac:dyDescent="0.25">
      <c r="A64" s="13">
        <v>1</v>
      </c>
      <c r="B64" s="76" t="s">
        <v>376</v>
      </c>
      <c r="C64" s="53">
        <v>1620</v>
      </c>
      <c r="D64" s="53">
        <f>SUM(O64,DK64,DU64,DZ64)</f>
        <v>2331.6255874197</v>
      </c>
      <c r="E64" s="13">
        <v>1</v>
      </c>
      <c r="F64" s="13" t="s">
        <v>87</v>
      </c>
      <c r="G64" s="13" t="s">
        <v>10</v>
      </c>
      <c r="H64" s="13" t="s">
        <v>10</v>
      </c>
      <c r="I64" s="13" t="s">
        <v>10</v>
      </c>
      <c r="J64" s="13" t="s">
        <v>10</v>
      </c>
      <c r="K64" s="13" t="s">
        <v>10</v>
      </c>
      <c r="L64" s="13" t="s">
        <v>379</v>
      </c>
      <c r="M64" s="13">
        <v>1025</v>
      </c>
      <c r="N64" s="13">
        <v>1.2819278999999999</v>
      </c>
      <c r="O64" s="13">
        <f t="shared" ref="O64:O66" si="32">M64*N64*P64</f>
        <v>1313.9760974999999</v>
      </c>
      <c r="P64" s="13">
        <v>1</v>
      </c>
      <c r="Q64" s="13" t="s">
        <v>10</v>
      </c>
      <c r="R64" s="13" t="s">
        <v>10</v>
      </c>
      <c r="S64" s="13" t="s">
        <v>10</v>
      </c>
      <c r="T64" s="13" t="s">
        <v>10</v>
      </c>
      <c r="U64" s="13" t="s">
        <v>10</v>
      </c>
      <c r="V64" s="13" t="s">
        <v>10</v>
      </c>
      <c r="W64" s="13" t="s">
        <v>10</v>
      </c>
      <c r="X64" s="13" t="s">
        <v>10</v>
      </c>
      <c r="Y64" s="13" t="s">
        <v>10</v>
      </c>
      <c r="Z64" s="13" t="s">
        <v>10</v>
      </c>
      <c r="AA64" s="13" t="s">
        <v>10</v>
      </c>
      <c r="AB64" s="13" t="s">
        <v>10</v>
      </c>
      <c r="AC64" s="13" t="s">
        <v>10</v>
      </c>
      <c r="AD64" s="13" t="s">
        <v>10</v>
      </c>
      <c r="AE64" s="13" t="s">
        <v>10</v>
      </c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 t="s">
        <v>10</v>
      </c>
      <c r="BA64" s="13" t="s">
        <v>10</v>
      </c>
      <c r="BB64" s="13" t="s">
        <v>10</v>
      </c>
      <c r="BC64" s="13" t="s">
        <v>10</v>
      </c>
      <c r="BD64" s="13" t="s">
        <v>10</v>
      </c>
      <c r="BE64" s="13" t="s">
        <v>10</v>
      </c>
      <c r="BF64" s="13" t="s">
        <v>10</v>
      </c>
      <c r="BG64" s="13" t="s">
        <v>10</v>
      </c>
      <c r="BH64" s="13" t="s">
        <v>10</v>
      </c>
      <c r="BI64" s="13" t="s">
        <v>10</v>
      </c>
      <c r="BJ64" s="13" t="s">
        <v>10</v>
      </c>
      <c r="BK64" s="13" t="s">
        <v>10</v>
      </c>
      <c r="BL64" s="13" t="s">
        <v>10</v>
      </c>
      <c r="BM64" s="13" t="s">
        <v>10</v>
      </c>
      <c r="BN64" s="13" t="s">
        <v>10</v>
      </c>
      <c r="BO64" s="13" t="s">
        <v>10</v>
      </c>
      <c r="BP64" s="13" t="s">
        <v>10</v>
      </c>
      <c r="BQ64" s="13" t="s">
        <v>10</v>
      </c>
      <c r="BR64" s="13" t="s">
        <v>10</v>
      </c>
      <c r="BS64" s="13" t="s">
        <v>10</v>
      </c>
      <c r="BT64" s="13" t="s">
        <v>10</v>
      </c>
      <c r="BU64" s="13" t="s">
        <v>10</v>
      </c>
      <c r="BV64" s="13" t="s">
        <v>10</v>
      </c>
      <c r="BW64" s="13" t="s">
        <v>10</v>
      </c>
      <c r="BX64" s="13" t="s">
        <v>10</v>
      </c>
      <c r="BY64" s="13" t="s">
        <v>10</v>
      </c>
      <c r="BZ64" s="13" t="s">
        <v>10</v>
      </c>
      <c r="CA64" s="13" t="s">
        <v>10</v>
      </c>
      <c r="CB64" s="13" t="s">
        <v>10</v>
      </c>
      <c r="CC64" s="13" t="s">
        <v>10</v>
      </c>
      <c r="CD64" s="13" t="s">
        <v>10</v>
      </c>
      <c r="CE64" s="13" t="s">
        <v>10</v>
      </c>
      <c r="CF64" s="13" t="s">
        <v>10</v>
      </c>
      <c r="CG64" s="13" t="s">
        <v>10</v>
      </c>
      <c r="CH64" s="13" t="s">
        <v>10</v>
      </c>
      <c r="CI64" s="13" t="s">
        <v>10</v>
      </c>
      <c r="CJ64" s="13" t="s">
        <v>10</v>
      </c>
      <c r="CK64" s="13" t="s">
        <v>10</v>
      </c>
      <c r="CL64" s="13" t="s">
        <v>10</v>
      </c>
      <c r="CM64" s="13" t="s">
        <v>10</v>
      </c>
      <c r="CN64" s="13" t="s">
        <v>10</v>
      </c>
      <c r="CO64" s="13" t="s">
        <v>10</v>
      </c>
      <c r="CP64" s="13" t="s">
        <v>10</v>
      </c>
      <c r="CQ64" s="13" t="s">
        <v>10</v>
      </c>
      <c r="CR64" s="13" t="s">
        <v>10</v>
      </c>
      <c r="CS64" s="13" t="s">
        <v>10</v>
      </c>
      <c r="CT64" s="13" t="s">
        <v>10</v>
      </c>
      <c r="CU64" s="13" t="s">
        <v>10</v>
      </c>
      <c r="CV64" s="13" t="s">
        <v>10</v>
      </c>
      <c r="CW64" s="13" t="s">
        <v>10</v>
      </c>
      <c r="CX64" s="13" t="s">
        <v>10</v>
      </c>
      <c r="CY64" s="13" t="s">
        <v>10</v>
      </c>
      <c r="CZ64" s="13" t="s">
        <v>10</v>
      </c>
      <c r="DA64" s="13" t="s">
        <v>10</v>
      </c>
      <c r="DB64" s="13" t="s">
        <v>10</v>
      </c>
      <c r="DC64" s="13" t="s">
        <v>10</v>
      </c>
      <c r="DD64" s="13" t="s">
        <v>10</v>
      </c>
      <c r="DE64" s="13" t="s">
        <v>10</v>
      </c>
      <c r="DF64" s="13" t="s">
        <v>10</v>
      </c>
      <c r="DG64" s="13" t="s">
        <v>10</v>
      </c>
      <c r="DH64" s="13" t="s">
        <v>308</v>
      </c>
      <c r="DI64" s="13">
        <v>2106</v>
      </c>
      <c r="DJ64" s="13">
        <v>1.2819278999999999</v>
      </c>
      <c r="DK64" s="13">
        <f t="shared" ref="DK64:DK65" si="33">DI64*DJ64*DL64</f>
        <v>269.97401573999997</v>
      </c>
      <c r="DL64" s="56">
        <v>0.1</v>
      </c>
      <c r="DM64" s="13" t="s">
        <v>10</v>
      </c>
      <c r="DN64" s="13" t="s">
        <v>10</v>
      </c>
      <c r="DO64" s="13" t="s">
        <v>10</v>
      </c>
      <c r="DP64" s="13" t="s">
        <v>10</v>
      </c>
      <c r="DQ64" s="13" t="s">
        <v>10</v>
      </c>
      <c r="DR64" s="13" t="s">
        <v>74</v>
      </c>
      <c r="DS64" s="13">
        <v>2320</v>
      </c>
      <c r="DT64" s="13">
        <v>1.2819278999999999</v>
      </c>
      <c r="DU64" s="13">
        <f t="shared" ref="DU64:DU65" si="34">DV64*DT64*DS64</f>
        <v>217.10730914399997</v>
      </c>
      <c r="DV64" s="56">
        <v>7.2999999999999995E-2</v>
      </c>
      <c r="DW64" s="13" t="s">
        <v>63</v>
      </c>
      <c r="DX64" s="13">
        <v>15329</v>
      </c>
      <c r="DY64" s="13">
        <v>1.2819278999999999</v>
      </c>
      <c r="DZ64" s="13">
        <f>EA64*DY64*DX64</f>
        <v>530.56816503569996</v>
      </c>
      <c r="EA64" s="13">
        <v>2.7E-2</v>
      </c>
      <c r="EB64" s="13" t="s">
        <v>10</v>
      </c>
      <c r="EC64" s="13" t="s">
        <v>10</v>
      </c>
      <c r="ED64" s="13" t="s">
        <v>10</v>
      </c>
      <c r="EE64" s="13" t="s">
        <v>10</v>
      </c>
      <c r="EF64" s="13" t="s">
        <v>10</v>
      </c>
      <c r="EG64" s="11"/>
    </row>
    <row r="65" spans="1:137" ht="126" x14ac:dyDescent="0.25">
      <c r="A65" s="13">
        <v>1</v>
      </c>
      <c r="B65" s="77" t="s">
        <v>377</v>
      </c>
      <c r="C65" s="53">
        <v>1248.8851299999999</v>
      </c>
      <c r="D65" s="53">
        <f t="shared" ref="D65" si="35">SUM(O65,DK65,DU65)</f>
        <v>1654.4048706239998</v>
      </c>
      <c r="E65" s="13">
        <v>1</v>
      </c>
      <c r="F65" s="13" t="s">
        <v>87</v>
      </c>
      <c r="G65" s="13" t="s">
        <v>10</v>
      </c>
      <c r="H65" s="13" t="s">
        <v>10</v>
      </c>
      <c r="I65" s="13" t="s">
        <v>10</v>
      </c>
      <c r="J65" s="13" t="s">
        <v>10</v>
      </c>
      <c r="K65" s="13" t="s">
        <v>10</v>
      </c>
      <c r="L65" s="13" t="s">
        <v>379</v>
      </c>
      <c r="M65" s="13">
        <v>1025</v>
      </c>
      <c r="N65" s="13">
        <v>1.2819278999999999</v>
      </c>
      <c r="O65" s="13">
        <f t="shared" si="32"/>
        <v>1313.9760974999999</v>
      </c>
      <c r="P65" s="13">
        <v>1</v>
      </c>
      <c r="Q65" s="13" t="s">
        <v>10</v>
      </c>
      <c r="R65" s="13" t="s">
        <v>10</v>
      </c>
      <c r="S65" s="13" t="s">
        <v>10</v>
      </c>
      <c r="T65" s="13" t="s">
        <v>10</v>
      </c>
      <c r="U65" s="13" t="s">
        <v>10</v>
      </c>
      <c r="V65" s="13" t="s">
        <v>10</v>
      </c>
      <c r="W65" s="13" t="s">
        <v>10</v>
      </c>
      <c r="X65" s="13" t="s">
        <v>10</v>
      </c>
      <c r="Y65" s="13" t="s">
        <v>10</v>
      </c>
      <c r="Z65" s="13" t="s">
        <v>10</v>
      </c>
      <c r="AA65" s="13" t="s">
        <v>10</v>
      </c>
      <c r="AB65" s="13" t="s">
        <v>10</v>
      </c>
      <c r="AC65" s="13" t="s">
        <v>10</v>
      </c>
      <c r="AD65" s="13" t="s">
        <v>10</v>
      </c>
      <c r="AE65" s="13" t="s">
        <v>10</v>
      </c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 t="s">
        <v>10</v>
      </c>
      <c r="BA65" s="13" t="s">
        <v>10</v>
      </c>
      <c r="BB65" s="13" t="s">
        <v>10</v>
      </c>
      <c r="BC65" s="13" t="s">
        <v>10</v>
      </c>
      <c r="BD65" s="13" t="s">
        <v>10</v>
      </c>
      <c r="BE65" s="13" t="s">
        <v>10</v>
      </c>
      <c r="BF65" s="13" t="s">
        <v>10</v>
      </c>
      <c r="BG65" s="13" t="s">
        <v>10</v>
      </c>
      <c r="BH65" s="13" t="s">
        <v>10</v>
      </c>
      <c r="BI65" s="13" t="s">
        <v>10</v>
      </c>
      <c r="BJ65" s="13" t="s">
        <v>10</v>
      </c>
      <c r="BK65" s="13" t="s">
        <v>10</v>
      </c>
      <c r="BL65" s="13" t="s">
        <v>10</v>
      </c>
      <c r="BM65" s="13" t="s">
        <v>10</v>
      </c>
      <c r="BN65" s="13" t="s">
        <v>10</v>
      </c>
      <c r="BO65" s="13" t="s">
        <v>10</v>
      </c>
      <c r="BP65" s="13" t="s">
        <v>10</v>
      </c>
      <c r="BQ65" s="13" t="s">
        <v>10</v>
      </c>
      <c r="BR65" s="13" t="s">
        <v>10</v>
      </c>
      <c r="BS65" s="13" t="s">
        <v>10</v>
      </c>
      <c r="BT65" s="13" t="s">
        <v>10</v>
      </c>
      <c r="BU65" s="13" t="s">
        <v>10</v>
      </c>
      <c r="BV65" s="13" t="s">
        <v>10</v>
      </c>
      <c r="BW65" s="13" t="s">
        <v>10</v>
      </c>
      <c r="BX65" s="13" t="s">
        <v>10</v>
      </c>
      <c r="BY65" s="13" t="s">
        <v>10</v>
      </c>
      <c r="BZ65" s="13" t="s">
        <v>10</v>
      </c>
      <c r="CA65" s="13" t="s">
        <v>10</v>
      </c>
      <c r="CB65" s="13" t="s">
        <v>10</v>
      </c>
      <c r="CC65" s="13" t="s">
        <v>10</v>
      </c>
      <c r="CD65" s="13" t="s">
        <v>10</v>
      </c>
      <c r="CE65" s="13" t="s">
        <v>10</v>
      </c>
      <c r="CF65" s="13" t="s">
        <v>10</v>
      </c>
      <c r="CG65" s="13" t="s">
        <v>10</v>
      </c>
      <c r="CH65" s="13" t="s">
        <v>10</v>
      </c>
      <c r="CI65" s="13" t="s">
        <v>10</v>
      </c>
      <c r="CJ65" s="13" t="s">
        <v>10</v>
      </c>
      <c r="CK65" s="13" t="s">
        <v>10</v>
      </c>
      <c r="CL65" s="13" t="s">
        <v>10</v>
      </c>
      <c r="CM65" s="13" t="s">
        <v>10</v>
      </c>
      <c r="CN65" s="13" t="s">
        <v>10</v>
      </c>
      <c r="CO65" s="13" t="s">
        <v>10</v>
      </c>
      <c r="CP65" s="13" t="s">
        <v>10</v>
      </c>
      <c r="CQ65" s="13" t="s">
        <v>10</v>
      </c>
      <c r="CR65" s="13" t="s">
        <v>10</v>
      </c>
      <c r="CS65" s="13" t="s">
        <v>10</v>
      </c>
      <c r="CT65" s="13" t="s">
        <v>10</v>
      </c>
      <c r="CU65" s="13" t="s">
        <v>10</v>
      </c>
      <c r="CV65" s="13" t="s">
        <v>10</v>
      </c>
      <c r="CW65" s="13" t="s">
        <v>10</v>
      </c>
      <c r="CX65" s="13" t="s">
        <v>10</v>
      </c>
      <c r="CY65" s="13" t="s">
        <v>10</v>
      </c>
      <c r="CZ65" s="13" t="s">
        <v>10</v>
      </c>
      <c r="DA65" s="13" t="s">
        <v>10</v>
      </c>
      <c r="DB65" s="13" t="s">
        <v>10</v>
      </c>
      <c r="DC65" s="13" t="s">
        <v>10</v>
      </c>
      <c r="DD65" s="13" t="s">
        <v>10</v>
      </c>
      <c r="DE65" s="13" t="s">
        <v>10</v>
      </c>
      <c r="DF65" s="13" t="s">
        <v>10</v>
      </c>
      <c r="DG65" s="13" t="s">
        <v>10</v>
      </c>
      <c r="DH65" s="13" t="s">
        <v>308</v>
      </c>
      <c r="DI65" s="13">
        <v>2106</v>
      </c>
      <c r="DJ65" s="13">
        <v>1.2819278999999999</v>
      </c>
      <c r="DK65" s="13">
        <f t="shared" si="33"/>
        <v>161.98440944399997</v>
      </c>
      <c r="DL65" s="56">
        <v>0.06</v>
      </c>
      <c r="DM65" s="13" t="s">
        <v>10</v>
      </c>
      <c r="DN65" s="13" t="s">
        <v>10</v>
      </c>
      <c r="DO65" s="13" t="s">
        <v>10</v>
      </c>
      <c r="DP65" s="13" t="s">
        <v>10</v>
      </c>
      <c r="DQ65" s="13" t="s">
        <v>10</v>
      </c>
      <c r="DR65" s="13" t="s">
        <v>74</v>
      </c>
      <c r="DS65" s="13">
        <v>2320</v>
      </c>
      <c r="DT65" s="13">
        <v>1.2819278999999999</v>
      </c>
      <c r="DU65" s="13">
        <f t="shared" si="34"/>
        <v>178.44436367999998</v>
      </c>
      <c r="DV65" s="56">
        <v>0.06</v>
      </c>
      <c r="DW65" s="13" t="s">
        <v>10</v>
      </c>
      <c r="DX65" s="13" t="s">
        <v>10</v>
      </c>
      <c r="DY65" s="13" t="s">
        <v>10</v>
      </c>
      <c r="DZ65" s="13" t="s">
        <v>10</v>
      </c>
      <c r="EA65" s="13" t="s">
        <v>10</v>
      </c>
      <c r="EB65" s="13" t="s">
        <v>10</v>
      </c>
      <c r="EC65" s="13" t="s">
        <v>10</v>
      </c>
      <c r="ED65" s="13" t="s">
        <v>10</v>
      </c>
      <c r="EE65" s="13" t="s">
        <v>10</v>
      </c>
      <c r="EF65" s="13" t="s">
        <v>10</v>
      </c>
      <c r="EG65" s="11"/>
    </row>
    <row r="66" spans="1:137" ht="78.75" x14ac:dyDescent="0.25">
      <c r="A66" s="13">
        <v>1</v>
      </c>
      <c r="B66" s="77" t="s">
        <v>378</v>
      </c>
      <c r="C66" s="56">
        <v>1320</v>
      </c>
      <c r="D66" s="53">
        <f>SUM(O66,DK66,DU66,DA66)</f>
        <v>1349.8188015839999</v>
      </c>
      <c r="E66" s="13">
        <v>1</v>
      </c>
      <c r="F66" s="13" t="s">
        <v>87</v>
      </c>
      <c r="G66" s="13" t="s">
        <v>10</v>
      </c>
      <c r="H66" s="13" t="s">
        <v>10</v>
      </c>
      <c r="I66" s="13" t="s">
        <v>10</v>
      </c>
      <c r="J66" s="13" t="s">
        <v>10</v>
      </c>
      <c r="K66" s="13" t="s">
        <v>10</v>
      </c>
      <c r="L66" s="13" t="s">
        <v>379</v>
      </c>
      <c r="M66" s="13">
        <v>1025</v>
      </c>
      <c r="N66" s="13">
        <v>1.2819278999999999</v>
      </c>
      <c r="O66" s="13">
        <f t="shared" si="32"/>
        <v>1313.9760974999999</v>
      </c>
      <c r="P66" s="13">
        <v>1</v>
      </c>
      <c r="Q66" s="13" t="s">
        <v>10</v>
      </c>
      <c r="R66" s="13" t="s">
        <v>10</v>
      </c>
      <c r="S66" s="13" t="s">
        <v>10</v>
      </c>
      <c r="T66" s="13" t="s">
        <v>10</v>
      </c>
      <c r="U66" s="13" t="s">
        <v>10</v>
      </c>
      <c r="V66" s="13" t="s">
        <v>10</v>
      </c>
      <c r="W66" s="13" t="s">
        <v>10</v>
      </c>
      <c r="X66" s="13" t="s">
        <v>10</v>
      </c>
      <c r="Y66" s="13" t="s">
        <v>10</v>
      </c>
      <c r="Z66" s="13" t="s">
        <v>10</v>
      </c>
      <c r="AA66" s="13" t="s">
        <v>10</v>
      </c>
      <c r="AB66" s="13" t="s">
        <v>10</v>
      </c>
      <c r="AC66" s="13" t="s">
        <v>10</v>
      </c>
      <c r="AD66" s="13" t="s">
        <v>10</v>
      </c>
      <c r="AE66" s="13" t="s">
        <v>10</v>
      </c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 t="s">
        <v>10</v>
      </c>
      <c r="BA66" s="13" t="s">
        <v>10</v>
      </c>
      <c r="BB66" s="13" t="s">
        <v>10</v>
      </c>
      <c r="BC66" s="13" t="s">
        <v>10</v>
      </c>
      <c r="BD66" s="13" t="s">
        <v>10</v>
      </c>
      <c r="BE66" s="13" t="s">
        <v>10</v>
      </c>
      <c r="BF66" s="13" t="s">
        <v>10</v>
      </c>
      <c r="BG66" s="13" t="s">
        <v>10</v>
      </c>
      <c r="BH66" s="13" t="s">
        <v>10</v>
      </c>
      <c r="BI66" s="13" t="s">
        <v>10</v>
      </c>
      <c r="BJ66" s="13" t="s">
        <v>10</v>
      </c>
      <c r="BK66" s="13" t="s">
        <v>10</v>
      </c>
      <c r="BL66" s="13" t="s">
        <v>10</v>
      </c>
      <c r="BM66" s="13" t="s">
        <v>10</v>
      </c>
      <c r="BN66" s="13" t="s">
        <v>10</v>
      </c>
      <c r="BO66" s="13" t="s">
        <v>10</v>
      </c>
      <c r="BP66" s="13" t="s">
        <v>10</v>
      </c>
      <c r="BQ66" s="13" t="s">
        <v>10</v>
      </c>
      <c r="BR66" s="13" t="s">
        <v>10</v>
      </c>
      <c r="BS66" s="13" t="s">
        <v>10</v>
      </c>
      <c r="BT66" s="13" t="s">
        <v>10</v>
      </c>
      <c r="BU66" s="13" t="s">
        <v>10</v>
      </c>
      <c r="BV66" s="13" t="s">
        <v>10</v>
      </c>
      <c r="BW66" s="13" t="s">
        <v>10</v>
      </c>
      <c r="BX66" s="13" t="s">
        <v>10</v>
      </c>
      <c r="BY66" s="13" t="s">
        <v>10</v>
      </c>
      <c r="BZ66" s="13" t="s">
        <v>10</v>
      </c>
      <c r="CA66" s="13" t="s">
        <v>10</v>
      </c>
      <c r="CB66" s="13" t="s">
        <v>10</v>
      </c>
      <c r="CC66" s="13" t="s">
        <v>10</v>
      </c>
      <c r="CD66" s="13" t="s">
        <v>10</v>
      </c>
      <c r="CE66" s="13" t="s">
        <v>10</v>
      </c>
      <c r="CF66" s="13" t="s">
        <v>10</v>
      </c>
      <c r="CG66" s="13" t="s">
        <v>10</v>
      </c>
      <c r="CH66" s="13" t="s">
        <v>10</v>
      </c>
      <c r="CI66" s="13" t="s">
        <v>10</v>
      </c>
      <c r="CJ66" s="13" t="s">
        <v>10</v>
      </c>
      <c r="CK66" s="13" t="s">
        <v>10</v>
      </c>
      <c r="CL66" s="13" t="s">
        <v>10</v>
      </c>
      <c r="CM66" s="13" t="s">
        <v>10</v>
      </c>
      <c r="CN66" s="13" t="s">
        <v>10</v>
      </c>
      <c r="CO66" s="13" t="s">
        <v>10</v>
      </c>
      <c r="CP66" s="13" t="s">
        <v>10</v>
      </c>
      <c r="CQ66" s="13" t="s">
        <v>10</v>
      </c>
      <c r="CR66" s="13" t="s">
        <v>10</v>
      </c>
      <c r="CS66" s="13" t="s">
        <v>10</v>
      </c>
      <c r="CT66" s="13" t="s">
        <v>10</v>
      </c>
      <c r="CU66" s="13" t="s">
        <v>10</v>
      </c>
      <c r="CV66" s="13" t="s">
        <v>10</v>
      </c>
      <c r="CW66" s="13" t="s">
        <v>10</v>
      </c>
      <c r="CX66" s="13" t="s">
        <v>161</v>
      </c>
      <c r="CY66" s="13">
        <v>699</v>
      </c>
      <c r="CZ66" s="13">
        <v>1.2819278999999999</v>
      </c>
      <c r="DA66" s="13">
        <f t="shared" ref="DA66" si="36">CY66*CZ66*DB66</f>
        <v>35.842704083999998</v>
      </c>
      <c r="DB66" s="13">
        <v>0.04</v>
      </c>
      <c r="DC66" s="13" t="s">
        <v>10</v>
      </c>
      <c r="DD66" s="13" t="s">
        <v>10</v>
      </c>
      <c r="DE66" s="13" t="s">
        <v>10</v>
      </c>
      <c r="DF66" s="13" t="s">
        <v>10</v>
      </c>
      <c r="DG66" s="13" t="s">
        <v>10</v>
      </c>
      <c r="DH66" s="13" t="s">
        <v>10</v>
      </c>
      <c r="DI66" s="13" t="s">
        <v>10</v>
      </c>
      <c r="DJ66" s="13" t="s">
        <v>10</v>
      </c>
      <c r="DK66" s="13" t="s">
        <v>10</v>
      </c>
      <c r="DL66" s="13" t="s">
        <v>10</v>
      </c>
      <c r="DM66" s="13" t="s">
        <v>10</v>
      </c>
      <c r="DN66" s="13" t="s">
        <v>10</v>
      </c>
      <c r="DO66" s="13" t="s">
        <v>10</v>
      </c>
      <c r="DP66" s="13" t="s">
        <v>10</v>
      </c>
      <c r="DQ66" s="13" t="s">
        <v>10</v>
      </c>
      <c r="DR66" s="13" t="s">
        <v>10</v>
      </c>
      <c r="DS66" s="13" t="s">
        <v>10</v>
      </c>
      <c r="DT66" s="13" t="s">
        <v>10</v>
      </c>
      <c r="DU66" s="13" t="s">
        <v>10</v>
      </c>
      <c r="DV66" s="13" t="s">
        <v>10</v>
      </c>
      <c r="DW66" s="13" t="s">
        <v>10</v>
      </c>
      <c r="DX66" s="13" t="s">
        <v>10</v>
      </c>
      <c r="DY66" s="13" t="s">
        <v>10</v>
      </c>
      <c r="DZ66" s="13" t="s">
        <v>10</v>
      </c>
      <c r="EA66" s="13" t="s">
        <v>10</v>
      </c>
      <c r="EB66" s="13" t="s">
        <v>10</v>
      </c>
      <c r="EC66" s="13" t="s">
        <v>10</v>
      </c>
      <c r="ED66" s="13" t="s">
        <v>10</v>
      </c>
      <c r="EE66" s="13" t="s">
        <v>10</v>
      </c>
      <c r="EF66" s="13" t="s">
        <v>10</v>
      </c>
      <c r="EG66" s="11"/>
    </row>
    <row r="67" spans="1:137" ht="63" x14ac:dyDescent="0.25">
      <c r="A67" s="13">
        <v>2</v>
      </c>
      <c r="B67" s="27" t="s">
        <v>309</v>
      </c>
      <c r="C67" s="53">
        <v>386.92570000000001</v>
      </c>
      <c r="D67" s="53">
        <f>SUM(J67,)</f>
        <v>506.36152049999998</v>
      </c>
      <c r="E67" s="13">
        <v>1</v>
      </c>
      <c r="F67" s="13" t="s">
        <v>87</v>
      </c>
      <c r="G67" s="13" t="s">
        <v>262</v>
      </c>
      <c r="H67" s="13">
        <v>395</v>
      </c>
      <c r="I67" s="13">
        <v>1.2819278999999999</v>
      </c>
      <c r="J67" s="13">
        <f t="shared" ref="J67:J68" si="37">H67*I67*K67</f>
        <v>506.36152049999998</v>
      </c>
      <c r="K67" s="13">
        <v>1</v>
      </c>
      <c r="L67" s="13" t="s">
        <v>10</v>
      </c>
      <c r="M67" s="13" t="s">
        <v>10</v>
      </c>
      <c r="N67" s="13" t="s">
        <v>10</v>
      </c>
      <c r="O67" s="13" t="s">
        <v>10</v>
      </c>
      <c r="P67" s="13" t="s">
        <v>10</v>
      </c>
      <c r="Q67" s="13" t="s">
        <v>10</v>
      </c>
      <c r="R67" s="13" t="s">
        <v>10</v>
      </c>
      <c r="S67" s="13" t="s">
        <v>10</v>
      </c>
      <c r="T67" s="13" t="s">
        <v>10</v>
      </c>
      <c r="U67" s="13" t="s">
        <v>10</v>
      </c>
      <c r="V67" s="13" t="s">
        <v>10</v>
      </c>
      <c r="W67" s="13" t="s">
        <v>10</v>
      </c>
      <c r="X67" s="13" t="s">
        <v>10</v>
      </c>
      <c r="Y67" s="13" t="s">
        <v>10</v>
      </c>
      <c r="Z67" s="13" t="s">
        <v>10</v>
      </c>
      <c r="AA67" s="13" t="s">
        <v>10</v>
      </c>
      <c r="AB67" s="13" t="s">
        <v>10</v>
      </c>
      <c r="AC67" s="13" t="s">
        <v>10</v>
      </c>
      <c r="AD67" s="13" t="s">
        <v>10</v>
      </c>
      <c r="AE67" s="13" t="s">
        <v>10</v>
      </c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 t="s">
        <v>10</v>
      </c>
      <c r="BA67" s="13" t="s">
        <v>10</v>
      </c>
      <c r="BB67" s="13" t="s">
        <v>10</v>
      </c>
      <c r="BC67" s="13" t="s">
        <v>10</v>
      </c>
      <c r="BD67" s="13" t="s">
        <v>10</v>
      </c>
      <c r="BE67" s="13" t="s">
        <v>10</v>
      </c>
      <c r="BF67" s="13" t="s">
        <v>10</v>
      </c>
      <c r="BG67" s="13" t="s">
        <v>10</v>
      </c>
      <c r="BH67" s="13" t="s">
        <v>10</v>
      </c>
      <c r="BI67" s="13" t="s">
        <v>10</v>
      </c>
      <c r="BJ67" s="13" t="s">
        <v>10</v>
      </c>
      <c r="BK67" s="13" t="s">
        <v>10</v>
      </c>
      <c r="BL67" s="13" t="s">
        <v>10</v>
      </c>
      <c r="BM67" s="13" t="s">
        <v>10</v>
      </c>
      <c r="BN67" s="13" t="s">
        <v>10</v>
      </c>
      <c r="BO67" s="13" t="s">
        <v>10</v>
      </c>
      <c r="BP67" s="13" t="s">
        <v>10</v>
      </c>
      <c r="BQ67" s="13" t="s">
        <v>10</v>
      </c>
      <c r="BR67" s="13" t="s">
        <v>10</v>
      </c>
      <c r="BS67" s="13" t="s">
        <v>10</v>
      </c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 t="s">
        <v>10</v>
      </c>
      <c r="CE67" s="13" t="s">
        <v>10</v>
      </c>
      <c r="CF67" s="13" t="s">
        <v>10</v>
      </c>
      <c r="CG67" s="13" t="s">
        <v>10</v>
      </c>
      <c r="CH67" s="13" t="s">
        <v>10</v>
      </c>
      <c r="CI67" s="13" t="s">
        <v>10</v>
      </c>
      <c r="CJ67" s="13" t="s">
        <v>10</v>
      </c>
      <c r="CK67" s="13" t="s">
        <v>10</v>
      </c>
      <c r="CL67" s="13" t="s">
        <v>10</v>
      </c>
      <c r="CM67" s="13" t="s">
        <v>10</v>
      </c>
      <c r="CN67" s="13" t="s">
        <v>10</v>
      </c>
      <c r="CO67" s="13" t="s">
        <v>10</v>
      </c>
      <c r="CP67" s="13" t="s">
        <v>10</v>
      </c>
      <c r="CQ67" s="13" t="s">
        <v>10</v>
      </c>
      <c r="CR67" s="13" t="s">
        <v>10</v>
      </c>
      <c r="CS67" s="13" t="s">
        <v>10</v>
      </c>
      <c r="CT67" s="13" t="s">
        <v>10</v>
      </c>
      <c r="CU67" s="13" t="s">
        <v>10</v>
      </c>
      <c r="CV67" s="13" t="s">
        <v>10</v>
      </c>
      <c r="CW67" s="13" t="s">
        <v>10</v>
      </c>
      <c r="CX67" s="13" t="s">
        <v>10</v>
      </c>
      <c r="CY67" s="13" t="s">
        <v>10</v>
      </c>
      <c r="CZ67" s="13" t="s">
        <v>10</v>
      </c>
      <c r="DA67" s="13" t="s">
        <v>10</v>
      </c>
      <c r="DB67" s="13" t="s">
        <v>10</v>
      </c>
      <c r="DC67" s="13" t="s">
        <v>10</v>
      </c>
      <c r="DD67" s="13" t="s">
        <v>10</v>
      </c>
      <c r="DE67" s="13" t="s">
        <v>10</v>
      </c>
      <c r="DF67" s="13" t="s">
        <v>10</v>
      </c>
      <c r="DG67" s="13" t="s">
        <v>10</v>
      </c>
      <c r="DH67" s="13" t="s">
        <v>10</v>
      </c>
      <c r="DI67" s="13" t="s">
        <v>10</v>
      </c>
      <c r="DJ67" s="13" t="s">
        <v>10</v>
      </c>
      <c r="DK67" s="13" t="s">
        <v>10</v>
      </c>
      <c r="DL67" s="13" t="s">
        <v>10</v>
      </c>
      <c r="DM67" s="13" t="s">
        <v>10</v>
      </c>
      <c r="DN67" s="13" t="s">
        <v>10</v>
      </c>
      <c r="DO67" s="13" t="s">
        <v>10</v>
      </c>
      <c r="DP67" s="13" t="s">
        <v>10</v>
      </c>
      <c r="DQ67" s="13" t="s">
        <v>10</v>
      </c>
      <c r="DR67" s="13" t="s">
        <v>10</v>
      </c>
      <c r="DS67" s="13" t="s">
        <v>10</v>
      </c>
      <c r="DT67" s="13" t="s">
        <v>10</v>
      </c>
      <c r="DU67" s="13" t="s">
        <v>10</v>
      </c>
      <c r="DV67" s="13" t="s">
        <v>10</v>
      </c>
      <c r="DW67" s="13" t="s">
        <v>10</v>
      </c>
      <c r="DX67" s="13" t="s">
        <v>10</v>
      </c>
      <c r="DY67" s="13" t="s">
        <v>10</v>
      </c>
      <c r="DZ67" s="13" t="s">
        <v>10</v>
      </c>
      <c r="EA67" s="13" t="s">
        <v>10</v>
      </c>
      <c r="EB67" s="13" t="s">
        <v>10</v>
      </c>
      <c r="EC67" s="13" t="s">
        <v>10</v>
      </c>
      <c r="ED67" s="13" t="s">
        <v>10</v>
      </c>
      <c r="EE67" s="13" t="s">
        <v>10</v>
      </c>
      <c r="EF67" s="13" t="s">
        <v>10</v>
      </c>
      <c r="EG67" s="11" t="s">
        <v>10</v>
      </c>
    </row>
    <row r="68" spans="1:137" ht="47.25" x14ac:dyDescent="0.25">
      <c r="A68" s="17" t="s">
        <v>310</v>
      </c>
      <c r="B68" s="6" t="s">
        <v>311</v>
      </c>
      <c r="C68" s="3">
        <v>343.17284999999998</v>
      </c>
      <c r="D68" s="3">
        <f>SUM(J68,)</f>
        <v>396.11572109999997</v>
      </c>
      <c r="E68" s="13">
        <v>1</v>
      </c>
      <c r="F68" s="13" t="s">
        <v>87</v>
      </c>
      <c r="G68" s="13" t="s">
        <v>261</v>
      </c>
      <c r="H68" s="13">
        <v>309</v>
      </c>
      <c r="I68" s="13">
        <v>1.2819278999999999</v>
      </c>
      <c r="J68" s="13">
        <f t="shared" si="37"/>
        <v>396.11572109999997</v>
      </c>
      <c r="K68" s="13">
        <v>1</v>
      </c>
      <c r="L68" s="13" t="s">
        <v>10</v>
      </c>
      <c r="M68" s="13" t="s">
        <v>10</v>
      </c>
      <c r="N68" s="13" t="s">
        <v>10</v>
      </c>
      <c r="O68" s="13" t="s">
        <v>10</v>
      </c>
      <c r="P68" s="13" t="s">
        <v>10</v>
      </c>
      <c r="Q68" s="13" t="s">
        <v>10</v>
      </c>
      <c r="R68" s="13" t="s">
        <v>10</v>
      </c>
      <c r="S68" s="13" t="s">
        <v>10</v>
      </c>
      <c r="T68" s="13" t="s">
        <v>10</v>
      </c>
      <c r="U68" s="13" t="s">
        <v>10</v>
      </c>
      <c r="V68" s="13" t="s">
        <v>10</v>
      </c>
      <c r="W68" s="13" t="s">
        <v>10</v>
      </c>
      <c r="X68" s="13" t="s">
        <v>10</v>
      </c>
      <c r="Y68" s="13" t="s">
        <v>10</v>
      </c>
      <c r="Z68" s="13" t="s">
        <v>10</v>
      </c>
      <c r="AA68" s="13" t="s">
        <v>10</v>
      </c>
      <c r="AB68" s="13" t="s">
        <v>10</v>
      </c>
      <c r="AC68" s="13" t="s">
        <v>10</v>
      </c>
      <c r="AD68" s="13" t="s">
        <v>10</v>
      </c>
      <c r="AE68" s="13" t="s">
        <v>10</v>
      </c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 t="s">
        <v>10</v>
      </c>
      <c r="BA68" s="13" t="s">
        <v>10</v>
      </c>
      <c r="BB68" s="13" t="s">
        <v>10</v>
      </c>
      <c r="BC68" s="13" t="s">
        <v>10</v>
      </c>
      <c r="BD68" s="13" t="s">
        <v>10</v>
      </c>
      <c r="BE68" s="13" t="s">
        <v>10</v>
      </c>
      <c r="BF68" s="13" t="s">
        <v>10</v>
      </c>
      <c r="BG68" s="13" t="s">
        <v>10</v>
      </c>
      <c r="BH68" s="13" t="s">
        <v>10</v>
      </c>
      <c r="BI68" s="13" t="s">
        <v>10</v>
      </c>
      <c r="BJ68" s="13" t="s">
        <v>10</v>
      </c>
      <c r="BK68" s="13" t="s">
        <v>10</v>
      </c>
      <c r="BL68" s="13" t="s">
        <v>10</v>
      </c>
      <c r="BM68" s="13" t="s">
        <v>10</v>
      </c>
      <c r="BN68" s="13" t="s">
        <v>10</v>
      </c>
      <c r="BO68" s="13" t="s">
        <v>10</v>
      </c>
      <c r="BP68" s="13" t="s">
        <v>10</v>
      </c>
      <c r="BQ68" s="13" t="s">
        <v>10</v>
      </c>
      <c r="BR68" s="13" t="s">
        <v>10</v>
      </c>
      <c r="BS68" s="13" t="s">
        <v>10</v>
      </c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 t="s">
        <v>10</v>
      </c>
      <c r="CE68" s="13" t="s">
        <v>10</v>
      </c>
      <c r="CF68" s="13" t="s">
        <v>10</v>
      </c>
      <c r="CG68" s="13" t="s">
        <v>10</v>
      </c>
      <c r="CH68" s="13" t="s">
        <v>10</v>
      </c>
      <c r="CI68" s="13" t="s">
        <v>10</v>
      </c>
      <c r="CJ68" s="13" t="s">
        <v>10</v>
      </c>
      <c r="CK68" s="13" t="s">
        <v>10</v>
      </c>
      <c r="CL68" s="13" t="s">
        <v>10</v>
      </c>
      <c r="CM68" s="13" t="s">
        <v>10</v>
      </c>
      <c r="CN68" s="13" t="s">
        <v>10</v>
      </c>
      <c r="CO68" s="13" t="s">
        <v>10</v>
      </c>
      <c r="CP68" s="13" t="s">
        <v>10</v>
      </c>
      <c r="CQ68" s="13" t="s">
        <v>10</v>
      </c>
      <c r="CR68" s="13" t="s">
        <v>10</v>
      </c>
      <c r="CS68" s="13" t="s">
        <v>10</v>
      </c>
      <c r="CT68" s="13" t="s">
        <v>10</v>
      </c>
      <c r="CU68" s="13" t="s">
        <v>10</v>
      </c>
      <c r="CV68" s="13" t="s">
        <v>10</v>
      </c>
      <c r="CW68" s="13" t="s">
        <v>10</v>
      </c>
      <c r="CX68" s="22" t="s">
        <v>10</v>
      </c>
      <c r="CY68" s="23" t="s">
        <v>10</v>
      </c>
      <c r="CZ68" s="24" t="s">
        <v>10</v>
      </c>
      <c r="DA68" s="20" t="s">
        <v>10</v>
      </c>
      <c r="DB68" s="13" t="s">
        <v>10</v>
      </c>
      <c r="DC68" s="27" t="s">
        <v>10</v>
      </c>
      <c r="DD68" s="13" t="s">
        <v>10</v>
      </c>
      <c r="DE68" s="19" t="s">
        <v>10</v>
      </c>
      <c r="DF68" s="20" t="s">
        <v>10</v>
      </c>
      <c r="DG68" s="13" t="s">
        <v>10</v>
      </c>
      <c r="DH68" s="13" t="s">
        <v>10</v>
      </c>
      <c r="DI68" s="13" t="s">
        <v>10</v>
      </c>
      <c r="DJ68" s="13" t="s">
        <v>10</v>
      </c>
      <c r="DK68" s="13" t="s">
        <v>10</v>
      </c>
      <c r="DL68" s="13" t="s">
        <v>10</v>
      </c>
      <c r="DM68" s="13" t="s">
        <v>10</v>
      </c>
      <c r="DN68" s="13" t="s">
        <v>10</v>
      </c>
      <c r="DO68" s="13" t="s">
        <v>10</v>
      </c>
      <c r="DP68" s="13" t="s">
        <v>10</v>
      </c>
      <c r="DQ68" s="13" t="s">
        <v>10</v>
      </c>
      <c r="DR68" s="13" t="s">
        <v>10</v>
      </c>
      <c r="DS68" s="13" t="s">
        <v>10</v>
      </c>
      <c r="DT68" s="13" t="s">
        <v>10</v>
      </c>
      <c r="DU68" s="13" t="s">
        <v>10</v>
      </c>
      <c r="DV68" s="13" t="s">
        <v>10</v>
      </c>
      <c r="DW68" s="13" t="s">
        <v>10</v>
      </c>
      <c r="DX68" s="13" t="s">
        <v>10</v>
      </c>
      <c r="DY68" s="13" t="s">
        <v>10</v>
      </c>
      <c r="DZ68" s="13" t="s">
        <v>10</v>
      </c>
      <c r="EA68" s="13" t="s">
        <v>10</v>
      </c>
      <c r="EB68" s="13" t="s">
        <v>10</v>
      </c>
      <c r="EC68" s="13" t="s">
        <v>10</v>
      </c>
      <c r="ED68" s="13" t="s">
        <v>10</v>
      </c>
      <c r="EE68" s="13" t="s">
        <v>10</v>
      </c>
      <c r="EF68" s="13" t="s">
        <v>10</v>
      </c>
      <c r="EG68" s="11" t="s">
        <v>10</v>
      </c>
    </row>
    <row r="69" spans="1:137" ht="47.25" x14ac:dyDescent="0.25">
      <c r="A69" s="13">
        <v>4</v>
      </c>
      <c r="B69" s="27" t="s">
        <v>312</v>
      </c>
      <c r="C69" s="53">
        <v>781.28465000000006</v>
      </c>
      <c r="D69" s="57">
        <f>SUM(AD69,)</f>
        <v>4758.5163647999998</v>
      </c>
      <c r="E69" s="13">
        <v>4</v>
      </c>
      <c r="F69" s="13" t="s">
        <v>87</v>
      </c>
      <c r="G69" s="13" t="s">
        <v>10</v>
      </c>
      <c r="H69" s="13" t="s">
        <v>10</v>
      </c>
      <c r="I69" s="13" t="s">
        <v>10</v>
      </c>
      <c r="J69" s="13" t="s">
        <v>10</v>
      </c>
      <c r="K69" s="13" t="s">
        <v>10</v>
      </c>
      <c r="L69" s="13" t="s">
        <v>10</v>
      </c>
      <c r="M69" s="13" t="s">
        <v>10</v>
      </c>
      <c r="N69" s="13" t="s">
        <v>10</v>
      </c>
      <c r="O69" s="13" t="s">
        <v>10</v>
      </c>
      <c r="P69" s="13" t="s">
        <v>10</v>
      </c>
      <c r="Q69" s="13" t="s">
        <v>10</v>
      </c>
      <c r="R69" s="13" t="s">
        <v>10</v>
      </c>
      <c r="S69" s="13" t="s">
        <v>10</v>
      </c>
      <c r="T69" s="13" t="s">
        <v>10</v>
      </c>
      <c r="U69" s="13" t="s">
        <v>10</v>
      </c>
      <c r="V69" s="13" t="s">
        <v>10</v>
      </c>
      <c r="W69" s="13" t="s">
        <v>10</v>
      </c>
      <c r="X69" s="13" t="s">
        <v>10</v>
      </c>
      <c r="Y69" s="13" t="s">
        <v>10</v>
      </c>
      <c r="Z69" s="13" t="s">
        <v>10</v>
      </c>
      <c r="AA69" s="13" t="s">
        <v>263</v>
      </c>
      <c r="AB69" s="13">
        <v>928</v>
      </c>
      <c r="AC69" s="13">
        <v>1.2819278999999999</v>
      </c>
      <c r="AD69" s="13">
        <f>AB69*AC69*AE69</f>
        <v>4758.5163647999998</v>
      </c>
      <c r="AE69" s="13">
        <v>4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 t="s">
        <v>10</v>
      </c>
      <c r="BA69" s="13" t="s">
        <v>10</v>
      </c>
      <c r="BB69" s="13" t="s">
        <v>10</v>
      </c>
      <c r="BC69" s="13" t="s">
        <v>10</v>
      </c>
      <c r="BD69" s="13" t="s">
        <v>10</v>
      </c>
      <c r="BE69" s="13" t="s">
        <v>10</v>
      </c>
      <c r="BF69" s="13" t="s">
        <v>10</v>
      </c>
      <c r="BG69" s="13" t="s">
        <v>10</v>
      </c>
      <c r="BH69" s="13" t="s">
        <v>10</v>
      </c>
      <c r="BI69" s="13" t="s">
        <v>10</v>
      </c>
      <c r="BJ69" s="13" t="s">
        <v>10</v>
      </c>
      <c r="BK69" s="13" t="s">
        <v>10</v>
      </c>
      <c r="BL69" s="13" t="s">
        <v>10</v>
      </c>
      <c r="BM69" s="13" t="s">
        <v>10</v>
      </c>
      <c r="BN69" s="13" t="s">
        <v>10</v>
      </c>
      <c r="BO69" s="13" t="s">
        <v>10</v>
      </c>
      <c r="BP69" s="13" t="s">
        <v>10</v>
      </c>
      <c r="BQ69" s="13" t="s">
        <v>10</v>
      </c>
      <c r="BR69" s="13" t="s">
        <v>10</v>
      </c>
      <c r="BS69" s="13" t="s">
        <v>10</v>
      </c>
      <c r="BT69" s="13" t="s">
        <v>10</v>
      </c>
      <c r="BU69" s="13" t="s">
        <v>10</v>
      </c>
      <c r="BV69" s="13" t="s">
        <v>10</v>
      </c>
      <c r="BW69" s="13" t="s">
        <v>10</v>
      </c>
      <c r="BX69" s="13" t="s">
        <v>10</v>
      </c>
      <c r="BY69" s="13" t="s">
        <v>10</v>
      </c>
      <c r="BZ69" s="13" t="s">
        <v>10</v>
      </c>
      <c r="CA69" s="13" t="s">
        <v>10</v>
      </c>
      <c r="CB69" s="13" t="s">
        <v>10</v>
      </c>
      <c r="CC69" s="13" t="s">
        <v>10</v>
      </c>
      <c r="CD69" s="13" t="s">
        <v>10</v>
      </c>
      <c r="CE69" s="13" t="s">
        <v>10</v>
      </c>
      <c r="CF69" s="13" t="s">
        <v>10</v>
      </c>
      <c r="CG69" s="13" t="s">
        <v>10</v>
      </c>
      <c r="CH69" s="13" t="s">
        <v>10</v>
      </c>
      <c r="CI69" s="13" t="s">
        <v>10</v>
      </c>
      <c r="CJ69" s="13" t="s">
        <v>10</v>
      </c>
      <c r="CK69" s="13" t="s">
        <v>10</v>
      </c>
      <c r="CL69" s="13" t="s">
        <v>10</v>
      </c>
      <c r="CM69" s="13" t="s">
        <v>10</v>
      </c>
      <c r="CN69" s="13" t="s">
        <v>10</v>
      </c>
      <c r="CO69" s="13" t="s">
        <v>10</v>
      </c>
      <c r="CP69" s="13" t="s">
        <v>10</v>
      </c>
      <c r="CQ69" s="13" t="s">
        <v>10</v>
      </c>
      <c r="CR69" s="13" t="s">
        <v>10</v>
      </c>
      <c r="CS69" s="13" t="s">
        <v>10</v>
      </c>
      <c r="CT69" s="13" t="s">
        <v>10</v>
      </c>
      <c r="CU69" s="13" t="s">
        <v>10</v>
      </c>
      <c r="CV69" s="13" t="s">
        <v>10</v>
      </c>
      <c r="CW69" s="13" t="s">
        <v>10</v>
      </c>
      <c r="CX69" s="13" t="s">
        <v>10</v>
      </c>
      <c r="CY69" s="13" t="s">
        <v>10</v>
      </c>
      <c r="CZ69" s="13" t="s">
        <v>10</v>
      </c>
      <c r="DA69" s="13" t="s">
        <v>10</v>
      </c>
      <c r="DB69" s="13" t="s">
        <v>10</v>
      </c>
      <c r="DC69" s="13" t="s">
        <v>10</v>
      </c>
      <c r="DD69" s="13" t="s">
        <v>10</v>
      </c>
      <c r="DE69" s="13" t="s">
        <v>10</v>
      </c>
      <c r="DF69" s="13" t="s">
        <v>10</v>
      </c>
      <c r="DG69" s="13" t="s">
        <v>10</v>
      </c>
      <c r="DH69" s="13" t="s">
        <v>10</v>
      </c>
      <c r="DI69" s="13" t="s">
        <v>10</v>
      </c>
      <c r="DJ69" s="13" t="s">
        <v>10</v>
      </c>
      <c r="DK69" s="13" t="s">
        <v>10</v>
      </c>
      <c r="DL69" s="13" t="s">
        <v>10</v>
      </c>
      <c r="DM69" s="13" t="s">
        <v>10</v>
      </c>
      <c r="DN69" s="13" t="s">
        <v>10</v>
      </c>
      <c r="DO69" s="13" t="s">
        <v>10</v>
      </c>
      <c r="DP69" s="13" t="s">
        <v>10</v>
      </c>
      <c r="DQ69" s="13" t="s">
        <v>10</v>
      </c>
      <c r="DR69" s="13" t="s">
        <v>10</v>
      </c>
      <c r="DS69" s="13" t="s">
        <v>10</v>
      </c>
      <c r="DT69" s="13" t="s">
        <v>10</v>
      </c>
      <c r="DU69" s="13" t="s">
        <v>10</v>
      </c>
      <c r="DV69" s="13" t="s">
        <v>10</v>
      </c>
      <c r="DW69" s="13" t="s">
        <v>10</v>
      </c>
      <c r="DX69" s="13" t="s">
        <v>10</v>
      </c>
      <c r="DY69" s="13" t="s">
        <v>10</v>
      </c>
      <c r="DZ69" s="13" t="s">
        <v>10</v>
      </c>
      <c r="EA69" s="13" t="s">
        <v>10</v>
      </c>
      <c r="EB69" s="13" t="s">
        <v>10</v>
      </c>
      <c r="EC69" s="13" t="s">
        <v>10</v>
      </c>
      <c r="ED69" s="13" t="s">
        <v>10</v>
      </c>
      <c r="EE69" s="13" t="s">
        <v>10</v>
      </c>
      <c r="EF69" s="13" t="s">
        <v>10</v>
      </c>
      <c r="EG69" s="11"/>
    </row>
    <row r="70" spans="1:137" ht="47.25" x14ac:dyDescent="0.25">
      <c r="A70" s="13">
        <v>5</v>
      </c>
      <c r="B70" s="27" t="s">
        <v>313</v>
      </c>
      <c r="C70" s="53">
        <v>785.97672</v>
      </c>
      <c r="D70" s="57">
        <f>SUM(AD70,)</f>
        <v>4758.5163647999998</v>
      </c>
      <c r="E70" s="13">
        <v>4</v>
      </c>
      <c r="F70" s="13" t="s">
        <v>87</v>
      </c>
      <c r="G70" s="13" t="s">
        <v>10</v>
      </c>
      <c r="H70" s="13" t="s">
        <v>10</v>
      </c>
      <c r="I70" s="13" t="s">
        <v>10</v>
      </c>
      <c r="J70" s="13" t="s">
        <v>10</v>
      </c>
      <c r="K70" s="13" t="s">
        <v>10</v>
      </c>
      <c r="L70" s="13" t="s">
        <v>10</v>
      </c>
      <c r="M70" s="13" t="s">
        <v>10</v>
      </c>
      <c r="N70" s="13" t="s">
        <v>10</v>
      </c>
      <c r="O70" s="13" t="s">
        <v>10</v>
      </c>
      <c r="P70" s="13" t="s">
        <v>10</v>
      </c>
      <c r="Q70" s="13" t="s">
        <v>10</v>
      </c>
      <c r="R70" s="13" t="s">
        <v>10</v>
      </c>
      <c r="S70" s="13" t="s">
        <v>10</v>
      </c>
      <c r="T70" s="13" t="s">
        <v>10</v>
      </c>
      <c r="U70" s="13" t="s">
        <v>10</v>
      </c>
      <c r="V70" s="13" t="s">
        <v>10</v>
      </c>
      <c r="W70" s="13" t="s">
        <v>10</v>
      </c>
      <c r="X70" s="13" t="s">
        <v>10</v>
      </c>
      <c r="Y70" s="13" t="s">
        <v>10</v>
      </c>
      <c r="Z70" s="13" t="s">
        <v>10</v>
      </c>
      <c r="AA70" s="13" t="s">
        <v>263</v>
      </c>
      <c r="AB70" s="13">
        <v>928</v>
      </c>
      <c r="AC70" s="13">
        <v>1.2819278999999999</v>
      </c>
      <c r="AD70" s="13">
        <f>AB70*AC70*AE70</f>
        <v>4758.5163647999998</v>
      </c>
      <c r="AE70" s="13">
        <v>4</v>
      </c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 t="s">
        <v>10</v>
      </c>
      <c r="BA70" s="13" t="s">
        <v>10</v>
      </c>
      <c r="BB70" s="13" t="s">
        <v>10</v>
      </c>
      <c r="BC70" s="13" t="s">
        <v>10</v>
      </c>
      <c r="BD70" s="13" t="s">
        <v>10</v>
      </c>
      <c r="BE70" s="13" t="s">
        <v>10</v>
      </c>
      <c r="BF70" s="13" t="s">
        <v>10</v>
      </c>
      <c r="BG70" s="13" t="s">
        <v>10</v>
      </c>
      <c r="BH70" s="13" t="s">
        <v>10</v>
      </c>
      <c r="BI70" s="13" t="s">
        <v>10</v>
      </c>
      <c r="BJ70" s="13" t="s">
        <v>10</v>
      </c>
      <c r="BK70" s="13" t="s">
        <v>10</v>
      </c>
      <c r="BL70" s="13" t="s">
        <v>10</v>
      </c>
      <c r="BM70" s="13" t="s">
        <v>10</v>
      </c>
      <c r="BN70" s="13" t="s">
        <v>10</v>
      </c>
      <c r="BO70" s="13" t="s">
        <v>10</v>
      </c>
      <c r="BP70" s="13" t="s">
        <v>10</v>
      </c>
      <c r="BQ70" s="13" t="s">
        <v>10</v>
      </c>
      <c r="BR70" s="13" t="s">
        <v>10</v>
      </c>
      <c r="BS70" s="13" t="s">
        <v>10</v>
      </c>
      <c r="BT70" s="13" t="s">
        <v>10</v>
      </c>
      <c r="BU70" s="13" t="s">
        <v>10</v>
      </c>
      <c r="BV70" s="13" t="s">
        <v>10</v>
      </c>
      <c r="BW70" s="13" t="s">
        <v>10</v>
      </c>
      <c r="BX70" s="13" t="s">
        <v>10</v>
      </c>
      <c r="BY70" s="13" t="s">
        <v>10</v>
      </c>
      <c r="BZ70" s="13" t="s">
        <v>10</v>
      </c>
      <c r="CA70" s="13" t="s">
        <v>10</v>
      </c>
      <c r="CB70" s="13" t="s">
        <v>10</v>
      </c>
      <c r="CC70" s="13" t="s">
        <v>10</v>
      </c>
      <c r="CD70" s="13" t="s">
        <v>10</v>
      </c>
      <c r="CE70" s="13" t="s">
        <v>10</v>
      </c>
      <c r="CF70" s="13" t="s">
        <v>10</v>
      </c>
      <c r="CG70" s="13" t="s">
        <v>10</v>
      </c>
      <c r="CH70" s="13" t="s">
        <v>10</v>
      </c>
      <c r="CI70" s="13" t="s">
        <v>10</v>
      </c>
      <c r="CJ70" s="13" t="s">
        <v>10</v>
      </c>
      <c r="CK70" s="13" t="s">
        <v>10</v>
      </c>
      <c r="CL70" s="13" t="s">
        <v>10</v>
      </c>
      <c r="CM70" s="13" t="s">
        <v>10</v>
      </c>
      <c r="CN70" s="13" t="s">
        <v>10</v>
      </c>
      <c r="CO70" s="13" t="s">
        <v>10</v>
      </c>
      <c r="CP70" s="13" t="s">
        <v>10</v>
      </c>
      <c r="CQ70" s="13" t="s">
        <v>10</v>
      </c>
      <c r="CR70" s="13" t="s">
        <v>10</v>
      </c>
      <c r="CS70" s="13" t="s">
        <v>10</v>
      </c>
      <c r="CT70" s="13" t="s">
        <v>10</v>
      </c>
      <c r="CU70" s="13" t="s">
        <v>10</v>
      </c>
      <c r="CV70" s="13" t="s">
        <v>10</v>
      </c>
      <c r="CW70" s="13" t="s">
        <v>10</v>
      </c>
      <c r="CX70" s="13" t="s">
        <v>10</v>
      </c>
      <c r="CY70" s="13" t="s">
        <v>10</v>
      </c>
      <c r="CZ70" s="13" t="s">
        <v>10</v>
      </c>
      <c r="DA70" s="13" t="s">
        <v>10</v>
      </c>
      <c r="DB70" s="13" t="s">
        <v>10</v>
      </c>
      <c r="DC70" s="13" t="s">
        <v>10</v>
      </c>
      <c r="DD70" s="13" t="s">
        <v>10</v>
      </c>
      <c r="DE70" s="13" t="s">
        <v>10</v>
      </c>
      <c r="DF70" s="13" t="s">
        <v>10</v>
      </c>
      <c r="DG70" s="13" t="s">
        <v>10</v>
      </c>
      <c r="DH70" s="13" t="s">
        <v>10</v>
      </c>
      <c r="DI70" s="13" t="s">
        <v>10</v>
      </c>
      <c r="DJ70" s="13" t="s">
        <v>10</v>
      </c>
      <c r="DK70" s="13" t="s">
        <v>10</v>
      </c>
      <c r="DL70" s="13" t="s">
        <v>10</v>
      </c>
      <c r="DM70" s="13" t="s">
        <v>10</v>
      </c>
      <c r="DN70" s="13" t="s">
        <v>10</v>
      </c>
      <c r="DO70" s="13" t="s">
        <v>10</v>
      </c>
      <c r="DP70" s="13" t="s">
        <v>10</v>
      </c>
      <c r="DQ70" s="13" t="s">
        <v>10</v>
      </c>
      <c r="DR70" s="13" t="s">
        <v>10</v>
      </c>
      <c r="DS70" s="13" t="s">
        <v>10</v>
      </c>
      <c r="DT70" s="13" t="s">
        <v>10</v>
      </c>
      <c r="DU70" s="13" t="s">
        <v>10</v>
      </c>
      <c r="DV70" s="13" t="s">
        <v>10</v>
      </c>
      <c r="DW70" s="13" t="s">
        <v>10</v>
      </c>
      <c r="DX70" s="13" t="s">
        <v>10</v>
      </c>
      <c r="DY70" s="13" t="s">
        <v>10</v>
      </c>
      <c r="DZ70" s="13" t="s">
        <v>10</v>
      </c>
      <c r="EA70" s="13" t="s">
        <v>10</v>
      </c>
      <c r="EB70" s="13" t="s">
        <v>10</v>
      </c>
      <c r="EC70" s="13" t="s">
        <v>10</v>
      </c>
      <c r="ED70" s="13" t="s">
        <v>10</v>
      </c>
      <c r="EE70" s="13" t="s">
        <v>10</v>
      </c>
      <c r="EF70" s="13" t="s">
        <v>10</v>
      </c>
      <c r="EG70" s="11"/>
    </row>
    <row r="71" spans="1:137" ht="47.25" x14ac:dyDescent="0.25">
      <c r="A71" s="13">
        <v>6</v>
      </c>
      <c r="B71" s="27" t="s">
        <v>314</v>
      </c>
      <c r="C71" s="53">
        <v>410.42847</v>
      </c>
      <c r="D71" s="53">
        <f>SUM(J71,)</f>
        <v>506.36152049999998</v>
      </c>
      <c r="E71" s="13">
        <v>1</v>
      </c>
      <c r="F71" s="13" t="s">
        <v>87</v>
      </c>
      <c r="G71" s="13" t="s">
        <v>262</v>
      </c>
      <c r="H71" s="13">
        <v>395</v>
      </c>
      <c r="I71" s="13">
        <v>1.2819278999999999</v>
      </c>
      <c r="J71" s="13">
        <f t="shared" ref="J71:J72" si="38">H71*I71*K71</f>
        <v>506.36152049999998</v>
      </c>
      <c r="K71" s="13">
        <v>1</v>
      </c>
      <c r="L71" s="13" t="s">
        <v>10</v>
      </c>
      <c r="M71" s="13" t="s">
        <v>10</v>
      </c>
      <c r="N71" s="13" t="s">
        <v>10</v>
      </c>
      <c r="O71" s="13" t="s">
        <v>10</v>
      </c>
      <c r="P71" s="13" t="s">
        <v>10</v>
      </c>
      <c r="Q71" s="13" t="s">
        <v>10</v>
      </c>
      <c r="R71" s="13" t="s">
        <v>10</v>
      </c>
      <c r="S71" s="13" t="s">
        <v>10</v>
      </c>
      <c r="T71" s="13" t="s">
        <v>10</v>
      </c>
      <c r="U71" s="13" t="s">
        <v>10</v>
      </c>
      <c r="V71" s="13" t="s">
        <v>10</v>
      </c>
      <c r="W71" s="13" t="s">
        <v>10</v>
      </c>
      <c r="X71" s="13" t="s">
        <v>10</v>
      </c>
      <c r="Y71" s="13" t="s">
        <v>10</v>
      </c>
      <c r="Z71" s="13" t="s">
        <v>10</v>
      </c>
      <c r="AA71" s="13" t="s">
        <v>10</v>
      </c>
      <c r="AB71" s="13" t="s">
        <v>10</v>
      </c>
      <c r="AC71" s="13" t="s">
        <v>10</v>
      </c>
      <c r="AD71" s="13" t="s">
        <v>10</v>
      </c>
      <c r="AE71" s="13" t="s">
        <v>10</v>
      </c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 t="s">
        <v>10</v>
      </c>
      <c r="BA71" s="13" t="s">
        <v>10</v>
      </c>
      <c r="BB71" s="13" t="s">
        <v>10</v>
      </c>
      <c r="BC71" s="13" t="s">
        <v>10</v>
      </c>
      <c r="BD71" s="13" t="s">
        <v>10</v>
      </c>
      <c r="BE71" s="13" t="s">
        <v>10</v>
      </c>
      <c r="BF71" s="13" t="s">
        <v>10</v>
      </c>
      <c r="BG71" s="13" t="s">
        <v>10</v>
      </c>
      <c r="BH71" s="13" t="s">
        <v>10</v>
      </c>
      <c r="BI71" s="13" t="s">
        <v>10</v>
      </c>
      <c r="BJ71" s="13" t="s">
        <v>10</v>
      </c>
      <c r="BK71" s="13" t="s">
        <v>10</v>
      </c>
      <c r="BL71" s="13" t="s">
        <v>10</v>
      </c>
      <c r="BM71" s="13" t="s">
        <v>10</v>
      </c>
      <c r="BN71" s="13" t="s">
        <v>10</v>
      </c>
      <c r="BO71" s="13" t="s">
        <v>10</v>
      </c>
      <c r="BP71" s="13" t="s">
        <v>10</v>
      </c>
      <c r="BQ71" s="13" t="s">
        <v>10</v>
      </c>
      <c r="BR71" s="13" t="s">
        <v>10</v>
      </c>
      <c r="BS71" s="13" t="s">
        <v>10</v>
      </c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 t="s">
        <v>10</v>
      </c>
      <c r="CE71" s="13" t="s">
        <v>10</v>
      </c>
      <c r="CF71" s="13" t="s">
        <v>10</v>
      </c>
      <c r="CG71" s="13" t="s">
        <v>10</v>
      </c>
      <c r="CH71" s="13" t="s">
        <v>10</v>
      </c>
      <c r="CI71" s="13" t="s">
        <v>10</v>
      </c>
      <c r="CJ71" s="13" t="s">
        <v>10</v>
      </c>
      <c r="CK71" s="13" t="s">
        <v>10</v>
      </c>
      <c r="CL71" s="13" t="s">
        <v>10</v>
      </c>
      <c r="CM71" s="13" t="s">
        <v>10</v>
      </c>
      <c r="CN71" s="13" t="s">
        <v>10</v>
      </c>
      <c r="CO71" s="13" t="s">
        <v>10</v>
      </c>
      <c r="CP71" s="13" t="s">
        <v>10</v>
      </c>
      <c r="CQ71" s="13" t="s">
        <v>10</v>
      </c>
      <c r="CR71" s="13" t="s">
        <v>10</v>
      </c>
      <c r="CS71" s="13" t="s">
        <v>10</v>
      </c>
      <c r="CT71" s="13" t="s">
        <v>10</v>
      </c>
      <c r="CU71" s="13" t="s">
        <v>10</v>
      </c>
      <c r="CV71" s="13" t="s">
        <v>10</v>
      </c>
      <c r="CW71" s="13" t="s">
        <v>10</v>
      </c>
      <c r="CX71" s="13" t="s">
        <v>10</v>
      </c>
      <c r="CY71" s="13" t="s">
        <v>10</v>
      </c>
      <c r="CZ71" s="13" t="s">
        <v>10</v>
      </c>
      <c r="DA71" s="13" t="s">
        <v>10</v>
      </c>
      <c r="DB71" s="13" t="s">
        <v>10</v>
      </c>
      <c r="DC71" s="13" t="s">
        <v>10</v>
      </c>
      <c r="DD71" s="13" t="s">
        <v>10</v>
      </c>
      <c r="DE71" s="13" t="s">
        <v>10</v>
      </c>
      <c r="DF71" s="13" t="s">
        <v>10</v>
      </c>
      <c r="DG71" s="13" t="s">
        <v>10</v>
      </c>
      <c r="DH71" s="13" t="s">
        <v>10</v>
      </c>
      <c r="DI71" s="13" t="s">
        <v>10</v>
      </c>
      <c r="DJ71" s="13" t="s">
        <v>10</v>
      </c>
      <c r="DK71" s="13" t="s">
        <v>10</v>
      </c>
      <c r="DL71" s="13" t="s">
        <v>10</v>
      </c>
      <c r="DM71" s="13" t="s">
        <v>10</v>
      </c>
      <c r="DN71" s="13" t="s">
        <v>10</v>
      </c>
      <c r="DO71" s="13" t="s">
        <v>10</v>
      </c>
      <c r="DP71" s="13" t="s">
        <v>10</v>
      </c>
      <c r="DQ71" s="13" t="s">
        <v>10</v>
      </c>
      <c r="DR71" s="13" t="s">
        <v>10</v>
      </c>
      <c r="DS71" s="13" t="s">
        <v>10</v>
      </c>
      <c r="DT71" s="13" t="s">
        <v>10</v>
      </c>
      <c r="DU71" s="13" t="s">
        <v>10</v>
      </c>
      <c r="DV71" s="13" t="s">
        <v>10</v>
      </c>
      <c r="DW71" s="13" t="s">
        <v>10</v>
      </c>
      <c r="DX71" s="13" t="s">
        <v>10</v>
      </c>
      <c r="DY71" s="13" t="s">
        <v>10</v>
      </c>
      <c r="DZ71" s="13" t="s">
        <v>10</v>
      </c>
      <c r="EA71" s="13" t="s">
        <v>10</v>
      </c>
      <c r="EB71" s="13" t="s">
        <v>10</v>
      </c>
      <c r="EC71" s="13" t="s">
        <v>10</v>
      </c>
      <c r="ED71" s="13" t="s">
        <v>10</v>
      </c>
      <c r="EE71" s="13" t="s">
        <v>10</v>
      </c>
      <c r="EF71" s="13" t="s">
        <v>10</v>
      </c>
      <c r="EG71" s="11" t="s">
        <v>10</v>
      </c>
    </row>
    <row r="72" spans="1:137" ht="63" x14ac:dyDescent="0.25">
      <c r="A72" s="17" t="s">
        <v>310</v>
      </c>
      <c r="B72" s="79" t="s">
        <v>380</v>
      </c>
      <c r="C72" s="80">
        <v>753.60131999999999</v>
      </c>
      <c r="D72" s="3">
        <f>SUM(J72,)</f>
        <v>792.23144219999995</v>
      </c>
      <c r="E72" s="13">
        <v>1</v>
      </c>
      <c r="F72" s="13" t="s">
        <v>87</v>
      </c>
      <c r="G72" s="13" t="s">
        <v>261</v>
      </c>
      <c r="H72" s="13">
        <v>309</v>
      </c>
      <c r="I72" s="13">
        <v>1.2819278999999999</v>
      </c>
      <c r="J72" s="13">
        <f t="shared" si="38"/>
        <v>792.23144219999995</v>
      </c>
      <c r="K72" s="13">
        <v>2</v>
      </c>
      <c r="L72" s="13" t="s">
        <v>10</v>
      </c>
      <c r="M72" s="13" t="s">
        <v>10</v>
      </c>
      <c r="N72" s="13" t="s">
        <v>10</v>
      </c>
      <c r="O72" s="13" t="s">
        <v>10</v>
      </c>
      <c r="P72" s="13" t="s">
        <v>10</v>
      </c>
      <c r="Q72" s="13" t="s">
        <v>10</v>
      </c>
      <c r="R72" s="13" t="s">
        <v>10</v>
      </c>
      <c r="S72" s="13" t="s">
        <v>10</v>
      </c>
      <c r="T72" s="13" t="s">
        <v>10</v>
      </c>
      <c r="U72" s="13" t="s">
        <v>10</v>
      </c>
      <c r="V72" s="13" t="s">
        <v>10</v>
      </c>
      <c r="W72" s="13" t="s">
        <v>10</v>
      </c>
      <c r="X72" s="13" t="s">
        <v>10</v>
      </c>
      <c r="Y72" s="13" t="s">
        <v>10</v>
      </c>
      <c r="Z72" s="13" t="s">
        <v>10</v>
      </c>
      <c r="AA72" s="13" t="s">
        <v>10</v>
      </c>
      <c r="AB72" s="13" t="s">
        <v>10</v>
      </c>
      <c r="AC72" s="13" t="s">
        <v>10</v>
      </c>
      <c r="AD72" s="13" t="s">
        <v>10</v>
      </c>
      <c r="AE72" s="13" t="s">
        <v>10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 t="s">
        <v>10</v>
      </c>
      <c r="BA72" s="13" t="s">
        <v>10</v>
      </c>
      <c r="BB72" s="13" t="s">
        <v>10</v>
      </c>
      <c r="BC72" s="13" t="s">
        <v>10</v>
      </c>
      <c r="BD72" s="13" t="s">
        <v>10</v>
      </c>
      <c r="BE72" s="13" t="s">
        <v>10</v>
      </c>
      <c r="BF72" s="13" t="s">
        <v>10</v>
      </c>
      <c r="BG72" s="13" t="s">
        <v>10</v>
      </c>
      <c r="BH72" s="13" t="s">
        <v>10</v>
      </c>
      <c r="BI72" s="13" t="s">
        <v>10</v>
      </c>
      <c r="BJ72" s="13" t="s">
        <v>10</v>
      </c>
      <c r="BK72" s="13" t="s">
        <v>10</v>
      </c>
      <c r="BL72" s="13" t="s">
        <v>10</v>
      </c>
      <c r="BM72" s="13" t="s">
        <v>10</v>
      </c>
      <c r="BN72" s="13" t="s">
        <v>10</v>
      </c>
      <c r="BO72" s="13" t="s">
        <v>10</v>
      </c>
      <c r="BP72" s="13" t="s">
        <v>10</v>
      </c>
      <c r="BQ72" s="13" t="s">
        <v>10</v>
      </c>
      <c r="BR72" s="13" t="s">
        <v>10</v>
      </c>
      <c r="BS72" s="13" t="s">
        <v>10</v>
      </c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 t="s">
        <v>10</v>
      </c>
      <c r="CE72" s="13" t="s">
        <v>10</v>
      </c>
      <c r="CF72" s="13" t="s">
        <v>10</v>
      </c>
      <c r="CG72" s="13" t="s">
        <v>10</v>
      </c>
      <c r="CH72" s="13" t="s">
        <v>10</v>
      </c>
      <c r="CI72" s="13" t="s">
        <v>10</v>
      </c>
      <c r="CJ72" s="13" t="s">
        <v>10</v>
      </c>
      <c r="CK72" s="13" t="s">
        <v>10</v>
      </c>
      <c r="CL72" s="13" t="s">
        <v>10</v>
      </c>
      <c r="CM72" s="13" t="s">
        <v>10</v>
      </c>
      <c r="CN72" s="13" t="s">
        <v>10</v>
      </c>
      <c r="CO72" s="13" t="s">
        <v>10</v>
      </c>
      <c r="CP72" s="13" t="s">
        <v>10</v>
      </c>
      <c r="CQ72" s="13" t="s">
        <v>10</v>
      </c>
      <c r="CR72" s="13" t="s">
        <v>10</v>
      </c>
      <c r="CS72" s="13" t="s">
        <v>10</v>
      </c>
      <c r="CT72" s="13" t="s">
        <v>10</v>
      </c>
      <c r="CU72" s="13" t="s">
        <v>10</v>
      </c>
      <c r="CV72" s="13" t="s">
        <v>10</v>
      </c>
      <c r="CW72" s="13" t="s">
        <v>10</v>
      </c>
      <c r="CX72" s="22" t="s">
        <v>10</v>
      </c>
      <c r="CY72" s="23" t="s">
        <v>10</v>
      </c>
      <c r="CZ72" s="24" t="s">
        <v>10</v>
      </c>
      <c r="DA72" s="20" t="s">
        <v>10</v>
      </c>
      <c r="DB72" s="13" t="s">
        <v>10</v>
      </c>
      <c r="DC72" s="27" t="s">
        <v>10</v>
      </c>
      <c r="DD72" s="13" t="s">
        <v>10</v>
      </c>
      <c r="DE72" s="19" t="s">
        <v>10</v>
      </c>
      <c r="DF72" s="20" t="s">
        <v>10</v>
      </c>
      <c r="DG72" s="13" t="s">
        <v>10</v>
      </c>
      <c r="DH72" s="13" t="s">
        <v>10</v>
      </c>
      <c r="DI72" s="13" t="s">
        <v>10</v>
      </c>
      <c r="DJ72" s="13" t="s">
        <v>10</v>
      </c>
      <c r="DK72" s="13" t="s">
        <v>10</v>
      </c>
      <c r="DL72" s="13" t="s">
        <v>10</v>
      </c>
      <c r="DM72" s="13" t="s">
        <v>10</v>
      </c>
      <c r="DN72" s="13" t="s">
        <v>10</v>
      </c>
      <c r="DO72" s="13" t="s">
        <v>10</v>
      </c>
      <c r="DP72" s="13" t="s">
        <v>10</v>
      </c>
      <c r="DQ72" s="13" t="s">
        <v>10</v>
      </c>
      <c r="DR72" s="13" t="s">
        <v>10</v>
      </c>
      <c r="DS72" s="13" t="s">
        <v>10</v>
      </c>
      <c r="DT72" s="13" t="s">
        <v>10</v>
      </c>
      <c r="DU72" s="13" t="s">
        <v>10</v>
      </c>
      <c r="DV72" s="13" t="s">
        <v>10</v>
      </c>
      <c r="DW72" s="13" t="s">
        <v>10</v>
      </c>
      <c r="DX72" s="13" t="s">
        <v>10</v>
      </c>
      <c r="DY72" s="13" t="s">
        <v>10</v>
      </c>
      <c r="DZ72" s="13" t="s">
        <v>10</v>
      </c>
      <c r="EA72" s="13" t="s">
        <v>10</v>
      </c>
      <c r="EB72" s="13" t="s">
        <v>10</v>
      </c>
      <c r="EC72" s="13" t="s">
        <v>10</v>
      </c>
      <c r="ED72" s="13" t="s">
        <v>10</v>
      </c>
      <c r="EE72" s="13" t="s">
        <v>10</v>
      </c>
      <c r="EF72" s="13" t="s">
        <v>10</v>
      </c>
      <c r="EG72" s="11" t="s">
        <v>10</v>
      </c>
    </row>
    <row r="73" spans="1:137" ht="110.25" x14ac:dyDescent="0.25">
      <c r="A73" s="55"/>
      <c r="B73" s="73" t="s">
        <v>381</v>
      </c>
      <c r="C73" s="80">
        <v>2296.8088200000002</v>
      </c>
      <c r="D73" s="3">
        <f>SUM(CQ73,CV73,DA73)</f>
        <v>4514.7911047403995</v>
      </c>
      <c r="E73" s="13">
        <v>1.252</v>
      </c>
      <c r="F73" s="13" t="s">
        <v>12</v>
      </c>
      <c r="G73" s="13" t="s">
        <v>10</v>
      </c>
      <c r="H73" s="13" t="s">
        <v>10</v>
      </c>
      <c r="I73" s="13" t="s">
        <v>10</v>
      </c>
      <c r="J73" s="13" t="s">
        <v>10</v>
      </c>
      <c r="K73" s="13" t="s">
        <v>10</v>
      </c>
      <c r="L73" s="13" t="s">
        <v>10</v>
      </c>
      <c r="M73" s="13" t="s">
        <v>10</v>
      </c>
      <c r="N73" s="13" t="s">
        <v>10</v>
      </c>
      <c r="O73" s="13" t="s">
        <v>10</v>
      </c>
      <c r="P73" s="13" t="s">
        <v>10</v>
      </c>
      <c r="Q73" s="13" t="s">
        <v>10</v>
      </c>
      <c r="R73" s="13" t="s">
        <v>10</v>
      </c>
      <c r="S73" s="13" t="s">
        <v>10</v>
      </c>
      <c r="T73" s="13" t="s">
        <v>10</v>
      </c>
      <c r="U73" s="13" t="s">
        <v>10</v>
      </c>
      <c r="V73" s="13" t="s">
        <v>10</v>
      </c>
      <c r="W73" s="13" t="s">
        <v>10</v>
      </c>
      <c r="X73" s="13" t="s">
        <v>10</v>
      </c>
      <c r="Y73" s="13" t="s">
        <v>10</v>
      </c>
      <c r="Z73" s="13" t="s">
        <v>10</v>
      </c>
      <c r="AA73" s="13" t="s">
        <v>10</v>
      </c>
      <c r="AB73" s="13" t="s">
        <v>10</v>
      </c>
      <c r="AC73" s="13" t="s">
        <v>10</v>
      </c>
      <c r="AD73" s="13" t="s">
        <v>10</v>
      </c>
      <c r="AE73" s="13" t="s">
        <v>10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 t="s">
        <v>10</v>
      </c>
      <c r="BA73" s="13" t="s">
        <v>10</v>
      </c>
      <c r="BB73" s="13" t="s">
        <v>10</v>
      </c>
      <c r="BC73" s="13" t="s">
        <v>10</v>
      </c>
      <c r="BD73" s="13" t="s">
        <v>10</v>
      </c>
      <c r="BE73" s="13" t="s">
        <v>10</v>
      </c>
      <c r="BF73" s="13" t="s">
        <v>10</v>
      </c>
      <c r="BG73" s="13" t="s">
        <v>10</v>
      </c>
      <c r="BH73" s="13" t="s">
        <v>10</v>
      </c>
      <c r="BI73" s="13" t="s">
        <v>10</v>
      </c>
      <c r="BJ73" s="13" t="s">
        <v>10</v>
      </c>
      <c r="BK73" s="13" t="s">
        <v>10</v>
      </c>
      <c r="BL73" s="13" t="s">
        <v>10</v>
      </c>
      <c r="BM73" s="13" t="s">
        <v>10</v>
      </c>
      <c r="BN73" s="13" t="s">
        <v>10</v>
      </c>
      <c r="BO73" s="13" t="s">
        <v>10</v>
      </c>
      <c r="BP73" s="13" t="s">
        <v>10</v>
      </c>
      <c r="BQ73" s="13" t="s">
        <v>10</v>
      </c>
      <c r="BR73" s="13" t="s">
        <v>10</v>
      </c>
      <c r="BS73" s="13" t="s">
        <v>10</v>
      </c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 t="s">
        <v>10</v>
      </c>
      <c r="CE73" s="13" t="s">
        <v>10</v>
      </c>
      <c r="CF73" s="13" t="s">
        <v>10</v>
      </c>
      <c r="CG73" s="13" t="s">
        <v>10</v>
      </c>
      <c r="CH73" s="13" t="s">
        <v>10</v>
      </c>
      <c r="CI73" s="13" t="s">
        <v>10</v>
      </c>
      <c r="CJ73" s="13" t="s">
        <v>10</v>
      </c>
      <c r="CK73" s="13" t="s">
        <v>10</v>
      </c>
      <c r="CL73" s="13" t="s">
        <v>10</v>
      </c>
      <c r="CM73" s="13" t="s">
        <v>10</v>
      </c>
      <c r="CN73" s="27" t="s">
        <v>160</v>
      </c>
      <c r="CO73" s="13">
        <v>767</v>
      </c>
      <c r="CP73" s="13">
        <v>1.2819278999999999</v>
      </c>
      <c r="CQ73" s="13">
        <f>CO73*CP73*CR73</f>
        <v>1231.0148515235999</v>
      </c>
      <c r="CR73" s="13">
        <v>1.252</v>
      </c>
      <c r="CS73" s="13" t="s">
        <v>316</v>
      </c>
      <c r="CT73" s="13">
        <v>449</v>
      </c>
      <c r="CU73" s="13">
        <v>1.2819278999999999</v>
      </c>
      <c r="CV73" s="13">
        <f>CT73*CU73*CW73</f>
        <v>2161.8996153876001</v>
      </c>
      <c r="CW73" s="13">
        <f>1.252*3</f>
        <v>3.7560000000000002</v>
      </c>
      <c r="CX73" s="13" t="s">
        <v>161</v>
      </c>
      <c r="CY73" s="13">
        <v>699</v>
      </c>
      <c r="CZ73" s="13">
        <v>1.2819278999999999</v>
      </c>
      <c r="DA73" s="13">
        <f>CY73*CZ73*DB73</f>
        <v>1121.8766378291998</v>
      </c>
      <c r="DB73" s="13">
        <v>1.252</v>
      </c>
      <c r="DC73" s="13" t="s">
        <v>10</v>
      </c>
      <c r="DD73" s="13" t="s">
        <v>10</v>
      </c>
      <c r="DE73" s="13" t="s">
        <v>10</v>
      </c>
      <c r="DF73" s="13" t="s">
        <v>10</v>
      </c>
      <c r="DG73" s="13" t="s">
        <v>10</v>
      </c>
      <c r="DH73" s="13" t="s">
        <v>10</v>
      </c>
      <c r="DI73" s="13" t="s">
        <v>10</v>
      </c>
      <c r="DJ73" s="13" t="s">
        <v>10</v>
      </c>
      <c r="DK73" s="13" t="s">
        <v>10</v>
      </c>
      <c r="DL73" s="13" t="s">
        <v>10</v>
      </c>
      <c r="DM73" s="13" t="s">
        <v>10</v>
      </c>
      <c r="DN73" s="13" t="s">
        <v>10</v>
      </c>
      <c r="DO73" s="13" t="s">
        <v>10</v>
      </c>
      <c r="DP73" s="13" t="s">
        <v>10</v>
      </c>
      <c r="DQ73" s="13" t="s">
        <v>10</v>
      </c>
      <c r="DR73" s="13" t="s">
        <v>10</v>
      </c>
      <c r="DS73" s="13" t="s">
        <v>10</v>
      </c>
      <c r="DT73" s="13" t="s">
        <v>10</v>
      </c>
      <c r="DU73" s="13" t="s">
        <v>10</v>
      </c>
      <c r="DV73" s="13" t="s">
        <v>10</v>
      </c>
      <c r="DW73" s="13" t="s">
        <v>10</v>
      </c>
      <c r="DX73" s="13" t="s">
        <v>10</v>
      </c>
      <c r="DY73" s="13" t="s">
        <v>10</v>
      </c>
      <c r="DZ73" s="13" t="s">
        <v>10</v>
      </c>
      <c r="EA73" s="13" t="s">
        <v>10</v>
      </c>
      <c r="EB73" s="13" t="s">
        <v>10</v>
      </c>
      <c r="EC73" s="13" t="s">
        <v>10</v>
      </c>
      <c r="ED73" s="13" t="s">
        <v>10</v>
      </c>
      <c r="EE73" s="13" t="s">
        <v>10</v>
      </c>
      <c r="EF73" s="13" t="s">
        <v>10</v>
      </c>
      <c r="EG73" s="11"/>
    </row>
    <row r="74" spans="1:137" ht="126" x14ac:dyDescent="0.25">
      <c r="A74" s="55" t="s">
        <v>276</v>
      </c>
      <c r="B74" s="6" t="s">
        <v>315</v>
      </c>
      <c r="C74" s="3">
        <v>4862.7560100000001</v>
      </c>
      <c r="D74" s="3">
        <f>SUM(CQ74,CV74,DA74)</f>
        <v>17622.830773854901</v>
      </c>
      <c r="E74" s="13">
        <v>4.8869999999999996</v>
      </c>
      <c r="F74" s="13" t="s">
        <v>12</v>
      </c>
      <c r="G74" s="13" t="s">
        <v>10</v>
      </c>
      <c r="H74" s="13" t="s">
        <v>10</v>
      </c>
      <c r="I74" s="13" t="s">
        <v>10</v>
      </c>
      <c r="J74" s="13" t="s">
        <v>10</v>
      </c>
      <c r="K74" s="13" t="s">
        <v>10</v>
      </c>
      <c r="L74" s="13" t="s">
        <v>10</v>
      </c>
      <c r="M74" s="13" t="s">
        <v>10</v>
      </c>
      <c r="N74" s="13" t="s">
        <v>10</v>
      </c>
      <c r="O74" s="13" t="s">
        <v>10</v>
      </c>
      <c r="P74" s="13" t="s">
        <v>10</v>
      </c>
      <c r="Q74" s="13" t="s">
        <v>10</v>
      </c>
      <c r="R74" s="13" t="s">
        <v>10</v>
      </c>
      <c r="S74" s="13" t="s">
        <v>10</v>
      </c>
      <c r="T74" s="13" t="s">
        <v>10</v>
      </c>
      <c r="U74" s="13" t="s">
        <v>10</v>
      </c>
      <c r="V74" s="13" t="s">
        <v>10</v>
      </c>
      <c r="W74" s="13" t="s">
        <v>10</v>
      </c>
      <c r="X74" s="13" t="s">
        <v>10</v>
      </c>
      <c r="Y74" s="13" t="s">
        <v>10</v>
      </c>
      <c r="Z74" s="13" t="s">
        <v>10</v>
      </c>
      <c r="AA74" s="13" t="s">
        <v>10</v>
      </c>
      <c r="AB74" s="13" t="s">
        <v>10</v>
      </c>
      <c r="AC74" s="13" t="s">
        <v>10</v>
      </c>
      <c r="AD74" s="13" t="s">
        <v>10</v>
      </c>
      <c r="AE74" s="13" t="s">
        <v>10</v>
      </c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 t="s">
        <v>10</v>
      </c>
      <c r="BA74" s="13" t="s">
        <v>10</v>
      </c>
      <c r="BB74" s="13" t="s">
        <v>10</v>
      </c>
      <c r="BC74" s="13" t="s">
        <v>10</v>
      </c>
      <c r="BD74" s="13" t="s">
        <v>10</v>
      </c>
      <c r="BE74" s="13" t="s">
        <v>10</v>
      </c>
      <c r="BF74" s="13" t="s">
        <v>10</v>
      </c>
      <c r="BG74" s="13" t="s">
        <v>10</v>
      </c>
      <c r="BH74" s="13" t="s">
        <v>10</v>
      </c>
      <c r="BI74" s="13" t="s">
        <v>10</v>
      </c>
      <c r="BJ74" s="13" t="s">
        <v>10</v>
      </c>
      <c r="BK74" s="13" t="s">
        <v>10</v>
      </c>
      <c r="BL74" s="13" t="s">
        <v>10</v>
      </c>
      <c r="BM74" s="13" t="s">
        <v>10</v>
      </c>
      <c r="BN74" s="13" t="s">
        <v>10</v>
      </c>
      <c r="BO74" s="13" t="s">
        <v>10</v>
      </c>
      <c r="BP74" s="13" t="s">
        <v>10</v>
      </c>
      <c r="BQ74" s="13" t="s">
        <v>10</v>
      </c>
      <c r="BR74" s="13" t="s">
        <v>10</v>
      </c>
      <c r="BS74" s="13" t="s">
        <v>10</v>
      </c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 t="s">
        <v>10</v>
      </c>
      <c r="CE74" s="13" t="s">
        <v>10</v>
      </c>
      <c r="CF74" s="13" t="s">
        <v>10</v>
      </c>
      <c r="CG74" s="13" t="s">
        <v>10</v>
      </c>
      <c r="CH74" s="13" t="s">
        <v>10</v>
      </c>
      <c r="CI74" s="13" t="s">
        <v>10</v>
      </c>
      <c r="CJ74" s="13" t="s">
        <v>10</v>
      </c>
      <c r="CK74" s="13" t="s">
        <v>10</v>
      </c>
      <c r="CL74" s="13" t="s">
        <v>10</v>
      </c>
      <c r="CM74" s="13" t="s">
        <v>10</v>
      </c>
      <c r="CN74" s="27" t="s">
        <v>160</v>
      </c>
      <c r="CO74" s="13">
        <v>767</v>
      </c>
      <c r="CP74" s="13">
        <v>1.2819278999999999</v>
      </c>
      <c r="CQ74" s="13">
        <f>CO74*CP74*CR74</f>
        <v>4805.0875234790992</v>
      </c>
      <c r="CR74" s="13">
        <v>4.8869999999999996</v>
      </c>
      <c r="CS74" s="13" t="s">
        <v>316</v>
      </c>
      <c r="CT74" s="13">
        <v>449</v>
      </c>
      <c r="CU74" s="13">
        <v>1.2819278999999999</v>
      </c>
      <c r="CV74" s="13">
        <f>CT74*CU74*CW74</f>
        <v>8438.6608789131005</v>
      </c>
      <c r="CW74" s="13">
        <v>14.661</v>
      </c>
      <c r="CX74" s="13" t="s">
        <v>161</v>
      </c>
      <c r="CY74" s="13">
        <v>699</v>
      </c>
      <c r="CZ74" s="13">
        <v>1.2819278999999999</v>
      </c>
      <c r="DA74" s="13">
        <f>CY74*CZ74*DB74</f>
        <v>4379.0823714626995</v>
      </c>
      <c r="DB74" s="13">
        <v>4.8869999999999996</v>
      </c>
      <c r="DC74" s="13" t="s">
        <v>10</v>
      </c>
      <c r="DD74" s="13" t="s">
        <v>10</v>
      </c>
      <c r="DE74" s="13" t="s">
        <v>10</v>
      </c>
      <c r="DF74" s="13" t="s">
        <v>10</v>
      </c>
      <c r="DG74" s="13" t="s">
        <v>10</v>
      </c>
      <c r="DH74" s="13" t="s">
        <v>10</v>
      </c>
      <c r="DI74" s="13" t="s">
        <v>10</v>
      </c>
      <c r="DJ74" s="13" t="s">
        <v>10</v>
      </c>
      <c r="DK74" s="13" t="s">
        <v>10</v>
      </c>
      <c r="DL74" s="13" t="s">
        <v>10</v>
      </c>
      <c r="DM74" s="13" t="s">
        <v>10</v>
      </c>
      <c r="DN74" s="13" t="s">
        <v>10</v>
      </c>
      <c r="DO74" s="13" t="s">
        <v>10</v>
      </c>
      <c r="DP74" s="13" t="s">
        <v>10</v>
      </c>
      <c r="DQ74" s="13" t="s">
        <v>10</v>
      </c>
      <c r="DR74" s="13" t="s">
        <v>10</v>
      </c>
      <c r="DS74" s="13" t="s">
        <v>10</v>
      </c>
      <c r="DT74" s="13" t="s">
        <v>10</v>
      </c>
      <c r="DU74" s="13" t="s">
        <v>10</v>
      </c>
      <c r="DV74" s="13" t="s">
        <v>10</v>
      </c>
      <c r="DW74" s="13" t="s">
        <v>10</v>
      </c>
      <c r="DX74" s="13" t="s">
        <v>10</v>
      </c>
      <c r="DY74" s="13" t="s">
        <v>10</v>
      </c>
      <c r="DZ74" s="13" t="s">
        <v>10</v>
      </c>
      <c r="EA74" s="13" t="s">
        <v>10</v>
      </c>
      <c r="EB74" s="13" t="s">
        <v>10</v>
      </c>
      <c r="EC74" s="13" t="s">
        <v>10</v>
      </c>
      <c r="ED74" s="13" t="s">
        <v>10</v>
      </c>
      <c r="EE74" s="13" t="s">
        <v>10</v>
      </c>
      <c r="EF74" s="13" t="s">
        <v>10</v>
      </c>
      <c r="EG74" s="11"/>
    </row>
    <row r="75" spans="1:137" ht="94.5" x14ac:dyDescent="0.25">
      <c r="A75" s="55" t="s">
        <v>278</v>
      </c>
      <c r="B75" s="6" t="s">
        <v>317</v>
      </c>
      <c r="C75" s="81">
        <v>4258.5971</v>
      </c>
      <c r="D75" s="3">
        <f>SUM(CQ75,CV75,DA75)</f>
        <v>9375.7642750199993</v>
      </c>
      <c r="E75" s="13">
        <v>2.6</v>
      </c>
      <c r="F75" s="13" t="s">
        <v>12</v>
      </c>
      <c r="G75" s="13" t="s">
        <v>10</v>
      </c>
      <c r="H75" s="13" t="s">
        <v>10</v>
      </c>
      <c r="I75" s="13" t="s">
        <v>10</v>
      </c>
      <c r="J75" s="13" t="s">
        <v>10</v>
      </c>
      <c r="K75" s="13" t="s">
        <v>10</v>
      </c>
      <c r="L75" s="13" t="s">
        <v>10</v>
      </c>
      <c r="M75" s="13" t="s">
        <v>10</v>
      </c>
      <c r="N75" s="13" t="s">
        <v>10</v>
      </c>
      <c r="O75" s="13" t="s">
        <v>10</v>
      </c>
      <c r="P75" s="13" t="s">
        <v>10</v>
      </c>
      <c r="Q75" s="13" t="s">
        <v>10</v>
      </c>
      <c r="R75" s="13" t="s">
        <v>10</v>
      </c>
      <c r="S75" s="13" t="s">
        <v>10</v>
      </c>
      <c r="T75" s="13" t="s">
        <v>10</v>
      </c>
      <c r="U75" s="13" t="s">
        <v>10</v>
      </c>
      <c r="V75" s="13" t="s">
        <v>10</v>
      </c>
      <c r="W75" s="13" t="s">
        <v>10</v>
      </c>
      <c r="X75" s="13" t="s">
        <v>10</v>
      </c>
      <c r="Y75" s="13" t="s">
        <v>10</v>
      </c>
      <c r="Z75" s="13" t="s">
        <v>10</v>
      </c>
      <c r="AA75" s="13" t="s">
        <v>10</v>
      </c>
      <c r="AB75" s="13" t="s">
        <v>10</v>
      </c>
      <c r="AC75" s="13" t="s">
        <v>10</v>
      </c>
      <c r="AD75" s="13" t="s">
        <v>10</v>
      </c>
      <c r="AE75" s="13" t="s">
        <v>10</v>
      </c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 t="s">
        <v>10</v>
      </c>
      <c r="BA75" s="13" t="s">
        <v>10</v>
      </c>
      <c r="BB75" s="13" t="s">
        <v>10</v>
      </c>
      <c r="BC75" s="13" t="s">
        <v>10</v>
      </c>
      <c r="BD75" s="13" t="s">
        <v>10</v>
      </c>
      <c r="BE75" s="13" t="s">
        <v>10</v>
      </c>
      <c r="BF75" s="13" t="s">
        <v>10</v>
      </c>
      <c r="BG75" s="13" t="s">
        <v>10</v>
      </c>
      <c r="BH75" s="13" t="s">
        <v>10</v>
      </c>
      <c r="BI75" s="13" t="s">
        <v>10</v>
      </c>
      <c r="BJ75" s="13" t="s">
        <v>10</v>
      </c>
      <c r="BK75" s="13" t="s">
        <v>10</v>
      </c>
      <c r="BL75" s="13" t="s">
        <v>10</v>
      </c>
      <c r="BM75" s="13" t="s">
        <v>10</v>
      </c>
      <c r="BN75" s="13" t="s">
        <v>10</v>
      </c>
      <c r="BO75" s="13" t="s">
        <v>10</v>
      </c>
      <c r="BP75" s="13" t="s">
        <v>10</v>
      </c>
      <c r="BQ75" s="13" t="s">
        <v>10</v>
      </c>
      <c r="BR75" s="13" t="s">
        <v>10</v>
      </c>
      <c r="BS75" s="13" t="s">
        <v>10</v>
      </c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 t="s">
        <v>10</v>
      </c>
      <c r="CE75" s="13" t="s">
        <v>10</v>
      </c>
      <c r="CF75" s="13" t="s">
        <v>10</v>
      </c>
      <c r="CG75" s="13" t="s">
        <v>10</v>
      </c>
      <c r="CH75" s="13" t="s">
        <v>10</v>
      </c>
      <c r="CI75" s="13" t="s">
        <v>10</v>
      </c>
      <c r="CJ75" s="13" t="s">
        <v>10</v>
      </c>
      <c r="CK75" s="13" t="s">
        <v>10</v>
      </c>
      <c r="CL75" s="13" t="s">
        <v>10</v>
      </c>
      <c r="CM75" s="13" t="s">
        <v>10</v>
      </c>
      <c r="CN75" s="27" t="s">
        <v>160</v>
      </c>
      <c r="CO75" s="13">
        <v>767</v>
      </c>
      <c r="CP75" s="13">
        <v>1.2819278999999999</v>
      </c>
      <c r="CQ75" s="13">
        <f>CO75*CP75*CR75</f>
        <v>2556.42061818</v>
      </c>
      <c r="CR75" s="13">
        <v>2.6</v>
      </c>
      <c r="CS75" s="13" t="s">
        <v>316</v>
      </c>
      <c r="CT75" s="13">
        <v>449</v>
      </c>
      <c r="CU75" s="13">
        <v>1.2819278999999999</v>
      </c>
      <c r="CV75" s="13">
        <f>CT75*CU75*CW75</f>
        <v>4489.5678913800002</v>
      </c>
      <c r="CW75" s="13">
        <v>7.8</v>
      </c>
      <c r="CX75" s="13" t="s">
        <v>161</v>
      </c>
      <c r="CY75" s="13">
        <v>699</v>
      </c>
      <c r="CZ75" s="13">
        <v>1.2819278999999999</v>
      </c>
      <c r="DA75" s="13">
        <f>CY75*CZ75*DB75</f>
        <v>2329.77576546</v>
      </c>
      <c r="DB75" s="13">
        <v>2.6</v>
      </c>
      <c r="DC75" s="13" t="s">
        <v>10</v>
      </c>
      <c r="DD75" s="13" t="s">
        <v>10</v>
      </c>
      <c r="DE75" s="13" t="s">
        <v>10</v>
      </c>
      <c r="DF75" s="13" t="s">
        <v>10</v>
      </c>
      <c r="DG75" s="13" t="s">
        <v>10</v>
      </c>
      <c r="DH75" s="13" t="s">
        <v>10</v>
      </c>
      <c r="DI75" s="13" t="s">
        <v>10</v>
      </c>
      <c r="DJ75" s="13" t="s">
        <v>10</v>
      </c>
      <c r="DK75" s="13" t="s">
        <v>10</v>
      </c>
      <c r="DL75" s="13" t="s">
        <v>10</v>
      </c>
      <c r="DM75" s="13" t="s">
        <v>10</v>
      </c>
      <c r="DN75" s="13" t="s">
        <v>10</v>
      </c>
      <c r="DO75" s="13" t="s">
        <v>10</v>
      </c>
      <c r="DP75" s="13" t="s">
        <v>10</v>
      </c>
      <c r="DQ75" s="13" t="s">
        <v>10</v>
      </c>
      <c r="DR75" s="13" t="s">
        <v>10</v>
      </c>
      <c r="DS75" s="13" t="s">
        <v>10</v>
      </c>
      <c r="DT75" s="13" t="s">
        <v>10</v>
      </c>
      <c r="DU75" s="13" t="s">
        <v>10</v>
      </c>
      <c r="DV75" s="13" t="s">
        <v>10</v>
      </c>
      <c r="DW75" s="13" t="s">
        <v>10</v>
      </c>
      <c r="DX75" s="13" t="s">
        <v>10</v>
      </c>
      <c r="DY75" s="13" t="s">
        <v>10</v>
      </c>
      <c r="DZ75" s="13" t="s">
        <v>10</v>
      </c>
      <c r="EA75" s="13" t="s">
        <v>10</v>
      </c>
      <c r="EB75" s="13" t="s">
        <v>10</v>
      </c>
      <c r="EC75" s="13" t="s">
        <v>10</v>
      </c>
      <c r="ED75" s="13" t="s">
        <v>10</v>
      </c>
      <c r="EE75" s="13" t="s">
        <v>10</v>
      </c>
      <c r="EF75" s="13" t="s">
        <v>10</v>
      </c>
      <c r="EG75" s="11"/>
    </row>
    <row r="76" spans="1:137" ht="78.75" x14ac:dyDescent="0.25">
      <c r="A76" s="13">
        <v>9</v>
      </c>
      <c r="B76" s="27" t="s">
        <v>318</v>
      </c>
      <c r="C76" s="81">
        <v>16642</v>
      </c>
      <c r="D76" s="53">
        <f>SUM(DK76,DU76,DZ76)</f>
        <v>46026.952083136202</v>
      </c>
      <c r="E76" s="13">
        <v>4.4000000000000004</v>
      </c>
      <c r="F76" s="13" t="s">
        <v>12</v>
      </c>
      <c r="G76" s="13" t="s">
        <v>10</v>
      </c>
      <c r="H76" s="13" t="s">
        <v>10</v>
      </c>
      <c r="I76" s="13" t="s">
        <v>10</v>
      </c>
      <c r="J76" s="13" t="s">
        <v>10</v>
      </c>
      <c r="K76" s="13" t="s">
        <v>10</v>
      </c>
      <c r="L76" s="13" t="s">
        <v>10</v>
      </c>
      <c r="M76" s="13" t="s">
        <v>10</v>
      </c>
      <c r="N76" s="13" t="s">
        <v>10</v>
      </c>
      <c r="O76" s="13" t="s">
        <v>10</v>
      </c>
      <c r="P76" s="13" t="s">
        <v>10</v>
      </c>
      <c r="Q76" s="13" t="s">
        <v>10</v>
      </c>
      <c r="R76" s="13" t="s">
        <v>10</v>
      </c>
      <c r="S76" s="13" t="s">
        <v>10</v>
      </c>
      <c r="T76" s="13" t="s">
        <v>10</v>
      </c>
      <c r="U76" s="13" t="s">
        <v>10</v>
      </c>
      <c r="V76" s="13" t="s">
        <v>10</v>
      </c>
      <c r="W76" s="13" t="s">
        <v>10</v>
      </c>
      <c r="X76" s="13" t="s">
        <v>10</v>
      </c>
      <c r="Y76" s="13" t="s">
        <v>10</v>
      </c>
      <c r="Z76" s="13" t="s">
        <v>10</v>
      </c>
      <c r="AA76" s="13" t="s">
        <v>10</v>
      </c>
      <c r="AB76" s="13" t="s">
        <v>10</v>
      </c>
      <c r="AC76" s="13" t="s">
        <v>10</v>
      </c>
      <c r="AD76" s="13" t="s">
        <v>10</v>
      </c>
      <c r="AE76" s="13" t="s">
        <v>10</v>
      </c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 t="s">
        <v>10</v>
      </c>
      <c r="BA76" s="13" t="s">
        <v>10</v>
      </c>
      <c r="BB76" s="13" t="s">
        <v>10</v>
      </c>
      <c r="BC76" s="13" t="s">
        <v>10</v>
      </c>
      <c r="BD76" s="13" t="s">
        <v>10</v>
      </c>
      <c r="BE76" s="13" t="s">
        <v>10</v>
      </c>
      <c r="BF76" s="13" t="s">
        <v>10</v>
      </c>
      <c r="BG76" s="13" t="s">
        <v>10</v>
      </c>
      <c r="BH76" s="13" t="s">
        <v>10</v>
      </c>
      <c r="BI76" s="13" t="s">
        <v>10</v>
      </c>
      <c r="BJ76" s="13" t="s">
        <v>10</v>
      </c>
      <c r="BK76" s="13" t="s">
        <v>10</v>
      </c>
      <c r="BL76" s="13" t="s">
        <v>10</v>
      </c>
      <c r="BM76" s="13" t="s">
        <v>10</v>
      </c>
      <c r="BN76" s="13" t="s">
        <v>10</v>
      </c>
      <c r="BO76" s="13" t="s">
        <v>10</v>
      </c>
      <c r="BP76" s="13" t="s">
        <v>10</v>
      </c>
      <c r="BQ76" s="13" t="s">
        <v>10</v>
      </c>
      <c r="BR76" s="13" t="s">
        <v>10</v>
      </c>
      <c r="BS76" s="13" t="s">
        <v>10</v>
      </c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 t="s">
        <v>10</v>
      </c>
      <c r="CE76" s="13" t="s">
        <v>10</v>
      </c>
      <c r="CF76" s="13" t="s">
        <v>10</v>
      </c>
      <c r="CG76" s="13" t="s">
        <v>10</v>
      </c>
      <c r="CH76" s="13" t="s">
        <v>10</v>
      </c>
      <c r="CI76" s="13" t="s">
        <v>10</v>
      </c>
      <c r="CJ76" s="13" t="s">
        <v>10</v>
      </c>
      <c r="CK76" s="13" t="s">
        <v>10</v>
      </c>
      <c r="CL76" s="13" t="s">
        <v>10</v>
      </c>
      <c r="CM76" s="13" t="s">
        <v>10</v>
      </c>
      <c r="CN76" s="13" t="s">
        <v>10</v>
      </c>
      <c r="CO76" s="13" t="s">
        <v>10</v>
      </c>
      <c r="CP76" s="13" t="s">
        <v>10</v>
      </c>
      <c r="CQ76" s="13" t="s">
        <v>10</v>
      </c>
      <c r="CR76" s="13" t="s">
        <v>10</v>
      </c>
      <c r="CS76" s="13" t="s">
        <v>10</v>
      </c>
      <c r="CT76" s="13" t="s">
        <v>10</v>
      </c>
      <c r="CU76" s="13" t="s">
        <v>10</v>
      </c>
      <c r="CV76" s="13" t="s">
        <v>10</v>
      </c>
      <c r="CW76" s="13" t="s">
        <v>10</v>
      </c>
      <c r="CX76" s="13"/>
      <c r="CY76" s="13"/>
      <c r="CZ76" s="13"/>
      <c r="DA76" s="13"/>
      <c r="DB76" s="13"/>
      <c r="DC76" s="13" t="s">
        <v>10</v>
      </c>
      <c r="DD76" s="13" t="s">
        <v>10</v>
      </c>
      <c r="DE76" s="13" t="s">
        <v>10</v>
      </c>
      <c r="DF76" s="13" t="s">
        <v>10</v>
      </c>
      <c r="DG76" s="13" t="s">
        <v>10</v>
      </c>
      <c r="DH76" s="13" t="s">
        <v>76</v>
      </c>
      <c r="DI76" s="13">
        <v>3055</v>
      </c>
      <c r="DJ76" s="13">
        <v>1.2819278999999999</v>
      </c>
      <c r="DK76" s="13">
        <f>DI76*DJ76*DL76</f>
        <v>17231.674831799999</v>
      </c>
      <c r="DL76" s="13">
        <f>E76</f>
        <v>4.4000000000000004</v>
      </c>
      <c r="DM76" s="13" t="s">
        <v>10</v>
      </c>
      <c r="DN76" s="13" t="s">
        <v>10</v>
      </c>
      <c r="DO76" s="13" t="s">
        <v>10</v>
      </c>
      <c r="DP76" s="13" t="s">
        <v>10</v>
      </c>
      <c r="DQ76" s="13" t="s">
        <v>10</v>
      </c>
      <c r="DR76" s="13" t="s">
        <v>74</v>
      </c>
      <c r="DS76" s="13">
        <v>2320</v>
      </c>
      <c r="DT76" s="13">
        <v>1.2819278999999999</v>
      </c>
      <c r="DU76" s="13">
        <f>DV76*DT76*DS76</f>
        <v>10284.343493424001</v>
      </c>
      <c r="DV76" s="13">
        <f>DL76-EA76</f>
        <v>3.4580000000000002</v>
      </c>
      <c r="DW76" s="13" t="s">
        <v>63</v>
      </c>
      <c r="DX76" s="13">
        <v>15329</v>
      </c>
      <c r="DY76" s="13">
        <v>1.2819278999999999</v>
      </c>
      <c r="DZ76" s="13">
        <f>EA76*DY76*DX76</f>
        <v>18510.933757912197</v>
      </c>
      <c r="EA76" s="13">
        <v>0.94199999999999995</v>
      </c>
      <c r="EB76" s="13" t="s">
        <v>10</v>
      </c>
      <c r="EC76" s="13" t="s">
        <v>10</v>
      </c>
      <c r="ED76" s="13" t="s">
        <v>10</v>
      </c>
      <c r="EE76" s="13" t="s">
        <v>10</v>
      </c>
      <c r="EF76" s="13" t="s">
        <v>10</v>
      </c>
      <c r="EG76" s="11"/>
    </row>
    <row r="77" spans="1:137" ht="110.25" x14ac:dyDescent="0.25">
      <c r="A77" s="55" t="s">
        <v>276</v>
      </c>
      <c r="B77" s="82" t="s">
        <v>382</v>
      </c>
      <c r="C77" s="3">
        <v>669.93532000000005</v>
      </c>
      <c r="D77" s="3">
        <f t="shared" ref="D77:D79" si="39">SUM(CQ77,CV77,DA77)</f>
        <v>1806.6376545327</v>
      </c>
      <c r="E77" s="13">
        <v>4.8869999999999996</v>
      </c>
      <c r="F77" s="13" t="s">
        <v>12</v>
      </c>
      <c r="G77" s="13" t="s">
        <v>10</v>
      </c>
      <c r="H77" s="13" t="s">
        <v>10</v>
      </c>
      <c r="I77" s="13" t="s">
        <v>10</v>
      </c>
      <c r="J77" s="13" t="s">
        <v>10</v>
      </c>
      <c r="K77" s="13" t="s">
        <v>10</v>
      </c>
      <c r="L77" s="13" t="s">
        <v>10</v>
      </c>
      <c r="M77" s="13" t="s">
        <v>10</v>
      </c>
      <c r="N77" s="13" t="s">
        <v>10</v>
      </c>
      <c r="O77" s="13" t="s">
        <v>10</v>
      </c>
      <c r="P77" s="13" t="s">
        <v>10</v>
      </c>
      <c r="Q77" s="13" t="s">
        <v>10</v>
      </c>
      <c r="R77" s="13" t="s">
        <v>10</v>
      </c>
      <c r="S77" s="13" t="s">
        <v>10</v>
      </c>
      <c r="T77" s="13" t="s">
        <v>10</v>
      </c>
      <c r="U77" s="13" t="s">
        <v>10</v>
      </c>
      <c r="V77" s="13" t="s">
        <v>10</v>
      </c>
      <c r="W77" s="13" t="s">
        <v>10</v>
      </c>
      <c r="X77" s="13" t="s">
        <v>10</v>
      </c>
      <c r="Y77" s="13" t="s">
        <v>10</v>
      </c>
      <c r="Z77" s="13" t="s">
        <v>10</v>
      </c>
      <c r="AA77" s="13" t="s">
        <v>10</v>
      </c>
      <c r="AB77" s="13" t="s">
        <v>10</v>
      </c>
      <c r="AC77" s="13" t="s">
        <v>10</v>
      </c>
      <c r="AD77" s="13" t="s">
        <v>10</v>
      </c>
      <c r="AE77" s="13" t="s">
        <v>10</v>
      </c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 t="s">
        <v>10</v>
      </c>
      <c r="BA77" s="13" t="s">
        <v>10</v>
      </c>
      <c r="BB77" s="13" t="s">
        <v>10</v>
      </c>
      <c r="BC77" s="13" t="s">
        <v>10</v>
      </c>
      <c r="BD77" s="13" t="s">
        <v>10</v>
      </c>
      <c r="BE77" s="13" t="s">
        <v>10</v>
      </c>
      <c r="BF77" s="13" t="s">
        <v>10</v>
      </c>
      <c r="BG77" s="13" t="s">
        <v>10</v>
      </c>
      <c r="BH77" s="13" t="s">
        <v>10</v>
      </c>
      <c r="BI77" s="13" t="s">
        <v>10</v>
      </c>
      <c r="BJ77" s="13" t="s">
        <v>10</v>
      </c>
      <c r="BK77" s="13" t="s">
        <v>10</v>
      </c>
      <c r="BL77" s="13" t="s">
        <v>10</v>
      </c>
      <c r="BM77" s="13" t="s">
        <v>10</v>
      </c>
      <c r="BN77" s="13" t="s">
        <v>10</v>
      </c>
      <c r="BO77" s="13" t="s">
        <v>10</v>
      </c>
      <c r="BP77" s="13" t="s">
        <v>10</v>
      </c>
      <c r="BQ77" s="13" t="s">
        <v>10</v>
      </c>
      <c r="BR77" s="13" t="s">
        <v>10</v>
      </c>
      <c r="BS77" s="13" t="s">
        <v>10</v>
      </c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 t="s">
        <v>10</v>
      </c>
      <c r="CE77" s="13" t="s">
        <v>10</v>
      </c>
      <c r="CF77" s="13" t="s">
        <v>10</v>
      </c>
      <c r="CG77" s="13" t="s">
        <v>10</v>
      </c>
      <c r="CH77" s="13" t="s">
        <v>10</v>
      </c>
      <c r="CI77" s="13" t="s">
        <v>10</v>
      </c>
      <c r="CJ77" s="13" t="s">
        <v>10</v>
      </c>
      <c r="CK77" s="13" t="s">
        <v>10</v>
      </c>
      <c r="CL77" s="13" t="s">
        <v>10</v>
      </c>
      <c r="CM77" s="13" t="s">
        <v>10</v>
      </c>
      <c r="CN77" s="27" t="s">
        <v>160</v>
      </c>
      <c r="CO77" s="13">
        <v>767</v>
      </c>
      <c r="CP77" s="13">
        <v>1.2819278999999999</v>
      </c>
      <c r="CQ77" s="13">
        <f t="shared" ref="CQ77:CQ79" si="40">CO77*CP77*CR77</f>
        <v>492.60258834929994</v>
      </c>
      <c r="CR77" s="13">
        <v>0.501</v>
      </c>
      <c r="CS77" s="13" t="s">
        <v>316</v>
      </c>
      <c r="CT77" s="13">
        <v>449</v>
      </c>
      <c r="CU77" s="13">
        <v>1.2819278999999999</v>
      </c>
      <c r="CV77" s="13">
        <f t="shared" ref="CV77:CV79" si="41">CT77*CU77*CW77</f>
        <v>865.10519753130006</v>
      </c>
      <c r="CW77" s="13">
        <f>0.501*3</f>
        <v>1.5030000000000001</v>
      </c>
      <c r="CX77" s="13" t="s">
        <v>161</v>
      </c>
      <c r="CY77" s="13">
        <v>699</v>
      </c>
      <c r="CZ77" s="13">
        <v>1.2819278999999999</v>
      </c>
      <c r="DA77" s="13">
        <f t="shared" ref="DA77:DA79" si="42">CY77*CZ77*DB77</f>
        <v>448.92986865209997</v>
      </c>
      <c r="DB77" s="13">
        <v>0.501</v>
      </c>
      <c r="DC77" s="13" t="s">
        <v>10</v>
      </c>
      <c r="DD77" s="13" t="s">
        <v>10</v>
      </c>
      <c r="DE77" s="13" t="s">
        <v>10</v>
      </c>
      <c r="DF77" s="13" t="s">
        <v>10</v>
      </c>
      <c r="DG77" s="13" t="s">
        <v>10</v>
      </c>
      <c r="DH77" s="13" t="s">
        <v>10</v>
      </c>
      <c r="DI77" s="13" t="s">
        <v>10</v>
      </c>
      <c r="DJ77" s="13" t="s">
        <v>10</v>
      </c>
      <c r="DK77" s="13" t="s">
        <v>10</v>
      </c>
      <c r="DL77" s="13" t="s">
        <v>10</v>
      </c>
      <c r="DM77" s="13" t="s">
        <v>10</v>
      </c>
      <c r="DN77" s="13" t="s">
        <v>10</v>
      </c>
      <c r="DO77" s="13" t="s">
        <v>10</v>
      </c>
      <c r="DP77" s="13" t="s">
        <v>10</v>
      </c>
      <c r="DQ77" s="13" t="s">
        <v>10</v>
      </c>
      <c r="DR77" s="13" t="s">
        <v>10</v>
      </c>
      <c r="DS77" s="13" t="s">
        <v>10</v>
      </c>
      <c r="DT77" s="13" t="s">
        <v>10</v>
      </c>
      <c r="DU77" s="13" t="s">
        <v>10</v>
      </c>
      <c r="DV77" s="13" t="s">
        <v>10</v>
      </c>
      <c r="DW77" s="13" t="s">
        <v>10</v>
      </c>
      <c r="DX77" s="13" t="s">
        <v>10</v>
      </c>
      <c r="DY77" s="13" t="s">
        <v>10</v>
      </c>
      <c r="DZ77" s="13" t="s">
        <v>10</v>
      </c>
      <c r="EA77" s="13" t="s">
        <v>10</v>
      </c>
      <c r="EB77" s="13" t="s">
        <v>10</v>
      </c>
      <c r="EC77" s="13" t="s">
        <v>10</v>
      </c>
      <c r="ED77" s="13" t="s">
        <v>10</v>
      </c>
      <c r="EE77" s="13" t="s">
        <v>10</v>
      </c>
      <c r="EF77" s="13" t="s">
        <v>10</v>
      </c>
      <c r="EG77" s="11"/>
    </row>
    <row r="78" spans="1:137" ht="110.25" x14ac:dyDescent="0.25">
      <c r="A78" s="55" t="s">
        <v>276</v>
      </c>
      <c r="B78" s="82" t="s">
        <v>383</v>
      </c>
      <c r="C78" s="3">
        <v>458.14641999999998</v>
      </c>
      <c r="D78" s="3">
        <f t="shared" si="39"/>
        <v>1226.0614821180002</v>
      </c>
      <c r="E78" s="13">
        <v>4.8869999999999996</v>
      </c>
      <c r="F78" s="13" t="s">
        <v>12</v>
      </c>
      <c r="G78" s="13" t="s">
        <v>10</v>
      </c>
      <c r="H78" s="13" t="s">
        <v>10</v>
      </c>
      <c r="I78" s="13" t="s">
        <v>10</v>
      </c>
      <c r="J78" s="13" t="s">
        <v>10</v>
      </c>
      <c r="K78" s="13" t="s">
        <v>10</v>
      </c>
      <c r="L78" s="13" t="s">
        <v>10</v>
      </c>
      <c r="M78" s="13" t="s">
        <v>10</v>
      </c>
      <c r="N78" s="13" t="s">
        <v>10</v>
      </c>
      <c r="O78" s="13" t="s">
        <v>10</v>
      </c>
      <c r="P78" s="13" t="s">
        <v>10</v>
      </c>
      <c r="Q78" s="13" t="s">
        <v>10</v>
      </c>
      <c r="R78" s="13" t="s">
        <v>10</v>
      </c>
      <c r="S78" s="13" t="s">
        <v>10</v>
      </c>
      <c r="T78" s="13" t="s">
        <v>10</v>
      </c>
      <c r="U78" s="13" t="s">
        <v>10</v>
      </c>
      <c r="V78" s="13" t="s">
        <v>10</v>
      </c>
      <c r="W78" s="13" t="s">
        <v>10</v>
      </c>
      <c r="X78" s="13" t="s">
        <v>10</v>
      </c>
      <c r="Y78" s="13" t="s">
        <v>10</v>
      </c>
      <c r="Z78" s="13" t="s">
        <v>10</v>
      </c>
      <c r="AA78" s="13" t="s">
        <v>10</v>
      </c>
      <c r="AB78" s="13" t="s">
        <v>10</v>
      </c>
      <c r="AC78" s="13" t="s">
        <v>10</v>
      </c>
      <c r="AD78" s="13" t="s">
        <v>10</v>
      </c>
      <c r="AE78" s="13" t="s">
        <v>10</v>
      </c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 t="s">
        <v>10</v>
      </c>
      <c r="BA78" s="13" t="s">
        <v>10</v>
      </c>
      <c r="BB78" s="13" t="s">
        <v>10</v>
      </c>
      <c r="BC78" s="13" t="s">
        <v>10</v>
      </c>
      <c r="BD78" s="13" t="s">
        <v>10</v>
      </c>
      <c r="BE78" s="13" t="s">
        <v>10</v>
      </c>
      <c r="BF78" s="13" t="s">
        <v>10</v>
      </c>
      <c r="BG78" s="13" t="s">
        <v>10</v>
      </c>
      <c r="BH78" s="13" t="s">
        <v>10</v>
      </c>
      <c r="BI78" s="13" t="s">
        <v>10</v>
      </c>
      <c r="BJ78" s="13" t="s">
        <v>10</v>
      </c>
      <c r="BK78" s="13" t="s">
        <v>10</v>
      </c>
      <c r="BL78" s="13" t="s">
        <v>10</v>
      </c>
      <c r="BM78" s="13" t="s">
        <v>10</v>
      </c>
      <c r="BN78" s="13" t="s">
        <v>10</v>
      </c>
      <c r="BO78" s="13" t="s">
        <v>10</v>
      </c>
      <c r="BP78" s="13" t="s">
        <v>10</v>
      </c>
      <c r="BQ78" s="13" t="s">
        <v>10</v>
      </c>
      <c r="BR78" s="13" t="s">
        <v>10</v>
      </c>
      <c r="BS78" s="13" t="s">
        <v>10</v>
      </c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 t="s">
        <v>10</v>
      </c>
      <c r="CE78" s="13" t="s">
        <v>10</v>
      </c>
      <c r="CF78" s="13" t="s">
        <v>10</v>
      </c>
      <c r="CG78" s="13" t="s">
        <v>10</v>
      </c>
      <c r="CH78" s="13" t="s">
        <v>10</v>
      </c>
      <c r="CI78" s="13" t="s">
        <v>10</v>
      </c>
      <c r="CJ78" s="13" t="s">
        <v>10</v>
      </c>
      <c r="CK78" s="13" t="s">
        <v>10</v>
      </c>
      <c r="CL78" s="13" t="s">
        <v>10</v>
      </c>
      <c r="CM78" s="13" t="s">
        <v>10</v>
      </c>
      <c r="CN78" s="27" t="s">
        <v>160</v>
      </c>
      <c r="CO78" s="13">
        <v>767</v>
      </c>
      <c r="CP78" s="13">
        <v>1.2819278999999999</v>
      </c>
      <c r="CQ78" s="13">
        <f t="shared" si="40"/>
        <v>334.301157762</v>
      </c>
      <c r="CR78" s="13">
        <v>0.34</v>
      </c>
      <c r="CS78" s="13" t="s">
        <v>316</v>
      </c>
      <c r="CT78" s="13">
        <v>449</v>
      </c>
      <c r="CU78" s="13">
        <v>1.2819278999999999</v>
      </c>
      <c r="CV78" s="13">
        <f t="shared" si="41"/>
        <v>587.09733964200007</v>
      </c>
      <c r="CW78" s="13">
        <f>0.34*3</f>
        <v>1.02</v>
      </c>
      <c r="CX78" s="13" t="s">
        <v>161</v>
      </c>
      <c r="CY78" s="13">
        <v>699</v>
      </c>
      <c r="CZ78" s="13">
        <v>1.2819278999999999</v>
      </c>
      <c r="DA78" s="13">
        <f t="shared" si="42"/>
        <v>304.662984714</v>
      </c>
      <c r="DB78" s="13">
        <v>0.34</v>
      </c>
      <c r="DC78" s="13" t="s">
        <v>10</v>
      </c>
      <c r="DD78" s="13" t="s">
        <v>10</v>
      </c>
      <c r="DE78" s="13" t="s">
        <v>10</v>
      </c>
      <c r="DF78" s="13" t="s">
        <v>10</v>
      </c>
      <c r="DG78" s="13" t="s">
        <v>10</v>
      </c>
      <c r="DH78" s="13" t="s">
        <v>10</v>
      </c>
      <c r="DI78" s="13" t="s">
        <v>10</v>
      </c>
      <c r="DJ78" s="13" t="s">
        <v>10</v>
      </c>
      <c r="DK78" s="13" t="s">
        <v>10</v>
      </c>
      <c r="DL78" s="13" t="s">
        <v>10</v>
      </c>
      <c r="DM78" s="13" t="s">
        <v>10</v>
      </c>
      <c r="DN78" s="13" t="s">
        <v>10</v>
      </c>
      <c r="DO78" s="13" t="s">
        <v>10</v>
      </c>
      <c r="DP78" s="13" t="s">
        <v>10</v>
      </c>
      <c r="DQ78" s="13" t="s">
        <v>10</v>
      </c>
      <c r="DR78" s="13" t="s">
        <v>10</v>
      </c>
      <c r="DS78" s="13" t="s">
        <v>10</v>
      </c>
      <c r="DT78" s="13" t="s">
        <v>10</v>
      </c>
      <c r="DU78" s="13" t="s">
        <v>10</v>
      </c>
      <c r="DV78" s="13" t="s">
        <v>10</v>
      </c>
      <c r="DW78" s="13" t="s">
        <v>10</v>
      </c>
      <c r="DX78" s="13" t="s">
        <v>10</v>
      </c>
      <c r="DY78" s="13" t="s">
        <v>10</v>
      </c>
      <c r="DZ78" s="13" t="s">
        <v>10</v>
      </c>
      <c r="EA78" s="13" t="s">
        <v>10</v>
      </c>
      <c r="EB78" s="13" t="s">
        <v>10</v>
      </c>
      <c r="EC78" s="13" t="s">
        <v>10</v>
      </c>
      <c r="ED78" s="13" t="s">
        <v>10</v>
      </c>
      <c r="EE78" s="13" t="s">
        <v>10</v>
      </c>
      <c r="EF78" s="13" t="s">
        <v>10</v>
      </c>
      <c r="EG78" s="11"/>
    </row>
    <row r="79" spans="1:137" ht="110.25" x14ac:dyDescent="0.25">
      <c r="A79" s="55" t="s">
        <v>276</v>
      </c>
      <c r="B79" s="82" t="s">
        <v>384</v>
      </c>
      <c r="C79" s="3">
        <v>489.98586999999998</v>
      </c>
      <c r="D79" s="3">
        <f t="shared" si="39"/>
        <v>1323.4251880509</v>
      </c>
      <c r="E79" s="13">
        <v>4.8869999999999996</v>
      </c>
      <c r="F79" s="13" t="s">
        <v>12</v>
      </c>
      <c r="G79" s="13" t="s">
        <v>10</v>
      </c>
      <c r="H79" s="13" t="s">
        <v>10</v>
      </c>
      <c r="I79" s="13" t="s">
        <v>10</v>
      </c>
      <c r="J79" s="13" t="s">
        <v>10</v>
      </c>
      <c r="K79" s="13" t="s">
        <v>10</v>
      </c>
      <c r="L79" s="13" t="s">
        <v>10</v>
      </c>
      <c r="M79" s="13" t="s">
        <v>10</v>
      </c>
      <c r="N79" s="13" t="s">
        <v>10</v>
      </c>
      <c r="O79" s="13" t="s">
        <v>10</v>
      </c>
      <c r="P79" s="13" t="s">
        <v>10</v>
      </c>
      <c r="Q79" s="13" t="s">
        <v>10</v>
      </c>
      <c r="R79" s="13" t="s">
        <v>10</v>
      </c>
      <c r="S79" s="13" t="s">
        <v>10</v>
      </c>
      <c r="T79" s="13" t="s">
        <v>10</v>
      </c>
      <c r="U79" s="13" t="s">
        <v>10</v>
      </c>
      <c r="V79" s="13" t="s">
        <v>10</v>
      </c>
      <c r="W79" s="13" t="s">
        <v>10</v>
      </c>
      <c r="X79" s="13" t="s">
        <v>10</v>
      </c>
      <c r="Y79" s="13" t="s">
        <v>10</v>
      </c>
      <c r="Z79" s="13" t="s">
        <v>10</v>
      </c>
      <c r="AA79" s="13" t="s">
        <v>10</v>
      </c>
      <c r="AB79" s="13" t="s">
        <v>10</v>
      </c>
      <c r="AC79" s="13" t="s">
        <v>10</v>
      </c>
      <c r="AD79" s="13" t="s">
        <v>10</v>
      </c>
      <c r="AE79" s="13" t="s">
        <v>10</v>
      </c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 t="s">
        <v>10</v>
      </c>
      <c r="BA79" s="13" t="s">
        <v>10</v>
      </c>
      <c r="BB79" s="13" t="s">
        <v>10</v>
      </c>
      <c r="BC79" s="13" t="s">
        <v>10</v>
      </c>
      <c r="BD79" s="13" t="s">
        <v>10</v>
      </c>
      <c r="BE79" s="13" t="s">
        <v>10</v>
      </c>
      <c r="BF79" s="13" t="s">
        <v>10</v>
      </c>
      <c r="BG79" s="13" t="s">
        <v>10</v>
      </c>
      <c r="BH79" s="13" t="s">
        <v>10</v>
      </c>
      <c r="BI79" s="13" t="s">
        <v>10</v>
      </c>
      <c r="BJ79" s="13" t="s">
        <v>10</v>
      </c>
      <c r="BK79" s="13" t="s">
        <v>10</v>
      </c>
      <c r="BL79" s="13" t="s">
        <v>10</v>
      </c>
      <c r="BM79" s="13" t="s">
        <v>10</v>
      </c>
      <c r="BN79" s="13" t="s">
        <v>10</v>
      </c>
      <c r="BO79" s="13" t="s">
        <v>10</v>
      </c>
      <c r="BP79" s="13" t="s">
        <v>10</v>
      </c>
      <c r="BQ79" s="13" t="s">
        <v>10</v>
      </c>
      <c r="BR79" s="13" t="s">
        <v>10</v>
      </c>
      <c r="BS79" s="13" t="s">
        <v>10</v>
      </c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 t="s">
        <v>10</v>
      </c>
      <c r="CE79" s="13" t="s">
        <v>10</v>
      </c>
      <c r="CF79" s="13" t="s">
        <v>10</v>
      </c>
      <c r="CG79" s="13" t="s">
        <v>10</v>
      </c>
      <c r="CH79" s="13" t="s">
        <v>10</v>
      </c>
      <c r="CI79" s="13" t="s">
        <v>10</v>
      </c>
      <c r="CJ79" s="13" t="s">
        <v>10</v>
      </c>
      <c r="CK79" s="13" t="s">
        <v>10</v>
      </c>
      <c r="CL79" s="13" t="s">
        <v>10</v>
      </c>
      <c r="CM79" s="13" t="s">
        <v>10</v>
      </c>
      <c r="CN79" s="27" t="s">
        <v>160</v>
      </c>
      <c r="CO79" s="13">
        <v>767</v>
      </c>
      <c r="CP79" s="13">
        <v>1.2819278999999999</v>
      </c>
      <c r="CQ79" s="13">
        <f t="shared" si="40"/>
        <v>360.84860264309998</v>
      </c>
      <c r="CR79" s="13">
        <v>0.36699999999999999</v>
      </c>
      <c r="CS79" s="13" t="s">
        <v>316</v>
      </c>
      <c r="CT79" s="13">
        <v>449</v>
      </c>
      <c r="CU79" s="13">
        <v>1.2819278999999999</v>
      </c>
      <c r="CV79" s="13">
        <f t="shared" si="41"/>
        <v>633.7197754371</v>
      </c>
      <c r="CW79" s="13">
        <f>0.367*3</f>
        <v>1.101</v>
      </c>
      <c r="CX79" s="13" t="s">
        <v>161</v>
      </c>
      <c r="CY79" s="13">
        <v>699</v>
      </c>
      <c r="CZ79" s="13">
        <v>1.2819278999999999</v>
      </c>
      <c r="DA79" s="13">
        <f t="shared" si="42"/>
        <v>328.85680997069994</v>
      </c>
      <c r="DB79" s="13">
        <v>0.36699999999999999</v>
      </c>
      <c r="DC79" s="13" t="s">
        <v>10</v>
      </c>
      <c r="DD79" s="13" t="s">
        <v>10</v>
      </c>
      <c r="DE79" s="13" t="s">
        <v>10</v>
      </c>
      <c r="DF79" s="13" t="s">
        <v>10</v>
      </c>
      <c r="DG79" s="13" t="s">
        <v>10</v>
      </c>
      <c r="DH79" s="13" t="s">
        <v>10</v>
      </c>
      <c r="DI79" s="13" t="s">
        <v>10</v>
      </c>
      <c r="DJ79" s="13" t="s">
        <v>10</v>
      </c>
      <c r="DK79" s="13" t="s">
        <v>10</v>
      </c>
      <c r="DL79" s="13" t="s">
        <v>10</v>
      </c>
      <c r="DM79" s="13" t="s">
        <v>10</v>
      </c>
      <c r="DN79" s="13" t="s">
        <v>10</v>
      </c>
      <c r="DO79" s="13" t="s">
        <v>10</v>
      </c>
      <c r="DP79" s="13" t="s">
        <v>10</v>
      </c>
      <c r="DQ79" s="13" t="s">
        <v>10</v>
      </c>
      <c r="DR79" s="13" t="s">
        <v>10</v>
      </c>
      <c r="DS79" s="13" t="s">
        <v>10</v>
      </c>
      <c r="DT79" s="13" t="s">
        <v>10</v>
      </c>
      <c r="DU79" s="13" t="s">
        <v>10</v>
      </c>
      <c r="DV79" s="13" t="s">
        <v>10</v>
      </c>
      <c r="DW79" s="13" t="s">
        <v>10</v>
      </c>
      <c r="DX79" s="13" t="s">
        <v>10</v>
      </c>
      <c r="DY79" s="13" t="s">
        <v>10</v>
      </c>
      <c r="DZ79" s="13" t="s">
        <v>10</v>
      </c>
      <c r="EA79" s="13" t="s">
        <v>10</v>
      </c>
      <c r="EB79" s="13" t="s">
        <v>10</v>
      </c>
      <c r="EC79" s="13" t="s">
        <v>10</v>
      </c>
      <c r="ED79" s="13" t="s">
        <v>10</v>
      </c>
      <c r="EE79" s="13" t="s">
        <v>10</v>
      </c>
      <c r="EF79" s="13" t="s">
        <v>10</v>
      </c>
      <c r="EG79" s="11"/>
    </row>
    <row r="80" spans="1:137" ht="94.5" x14ac:dyDescent="0.25">
      <c r="A80" s="13">
        <v>10</v>
      </c>
      <c r="B80" s="10" t="s">
        <v>319</v>
      </c>
      <c r="C80" s="53">
        <v>1501.78</v>
      </c>
      <c r="D80" s="57">
        <f t="shared" ref="D80:D81" si="43">SUM(CL80)</f>
        <v>2131.8460977</v>
      </c>
      <c r="E80" s="13">
        <v>1</v>
      </c>
      <c r="F80" s="13" t="s">
        <v>87</v>
      </c>
      <c r="G80" s="13" t="s">
        <v>10</v>
      </c>
      <c r="H80" s="13" t="s">
        <v>10</v>
      </c>
      <c r="I80" s="13" t="s">
        <v>10</v>
      </c>
      <c r="J80" s="13" t="s">
        <v>10</v>
      </c>
      <c r="K80" s="13" t="s">
        <v>10</v>
      </c>
      <c r="L80" s="13" t="s">
        <v>10</v>
      </c>
      <c r="M80" s="13" t="s">
        <v>10</v>
      </c>
      <c r="N80" s="13" t="s">
        <v>10</v>
      </c>
      <c r="O80" s="13" t="s">
        <v>10</v>
      </c>
      <c r="P80" s="13" t="s">
        <v>10</v>
      </c>
      <c r="Q80" s="13" t="s">
        <v>10</v>
      </c>
      <c r="R80" s="13" t="s">
        <v>10</v>
      </c>
      <c r="S80" s="13" t="s">
        <v>10</v>
      </c>
      <c r="T80" s="13" t="s">
        <v>10</v>
      </c>
      <c r="U80" s="13" t="s">
        <v>10</v>
      </c>
      <c r="V80" s="13" t="s">
        <v>10</v>
      </c>
      <c r="W80" s="13" t="s">
        <v>10</v>
      </c>
      <c r="X80" s="13" t="s">
        <v>10</v>
      </c>
      <c r="Y80" s="13" t="s">
        <v>10</v>
      </c>
      <c r="Z80" s="13" t="s">
        <v>10</v>
      </c>
      <c r="AA80" s="13" t="s">
        <v>10</v>
      </c>
      <c r="AB80" s="13" t="s">
        <v>10</v>
      </c>
      <c r="AC80" s="13" t="s">
        <v>10</v>
      </c>
      <c r="AD80" s="13" t="s">
        <v>10</v>
      </c>
      <c r="AE80" s="13" t="s">
        <v>10</v>
      </c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 t="s">
        <v>10</v>
      </c>
      <c r="BA80" s="13" t="s">
        <v>10</v>
      </c>
      <c r="BB80" s="13" t="s">
        <v>10</v>
      </c>
      <c r="BC80" s="13" t="s">
        <v>10</v>
      </c>
      <c r="BD80" s="13" t="s">
        <v>10</v>
      </c>
      <c r="BE80" s="13" t="s">
        <v>10</v>
      </c>
      <c r="BF80" s="13" t="s">
        <v>10</v>
      </c>
      <c r="BG80" s="13" t="s">
        <v>10</v>
      </c>
      <c r="BH80" s="13" t="s">
        <v>10</v>
      </c>
      <c r="BI80" s="13" t="s">
        <v>10</v>
      </c>
      <c r="BJ80" s="13" t="s">
        <v>10</v>
      </c>
      <c r="BK80" s="13" t="s">
        <v>10</v>
      </c>
      <c r="BL80" s="13" t="s">
        <v>10</v>
      </c>
      <c r="BM80" s="13" t="s">
        <v>10</v>
      </c>
      <c r="BN80" s="13" t="s">
        <v>10</v>
      </c>
      <c r="BO80" s="13" t="s">
        <v>10</v>
      </c>
      <c r="BP80" s="13" t="s">
        <v>10</v>
      </c>
      <c r="BQ80" s="13" t="s">
        <v>10</v>
      </c>
      <c r="BR80" s="13" t="s">
        <v>10</v>
      </c>
      <c r="BS80" s="13" t="s">
        <v>10</v>
      </c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 t="s">
        <v>10</v>
      </c>
      <c r="CE80" s="13" t="s">
        <v>10</v>
      </c>
      <c r="CF80" s="13" t="s">
        <v>10</v>
      </c>
      <c r="CG80" s="13" t="s">
        <v>10</v>
      </c>
      <c r="CH80" s="13" t="s">
        <v>10</v>
      </c>
      <c r="CI80" s="13" t="s">
        <v>293</v>
      </c>
      <c r="CJ80" s="13">
        <v>1663</v>
      </c>
      <c r="CK80" s="13">
        <v>1.2819278999999999</v>
      </c>
      <c r="CL80" s="13">
        <f t="shared" ref="CL80:CL81" si="44">CJ80*CK80*CM80</f>
        <v>2131.8460977</v>
      </c>
      <c r="CM80" s="13">
        <v>1</v>
      </c>
      <c r="CN80" s="27" t="s">
        <v>10</v>
      </c>
      <c r="CO80" s="13" t="s">
        <v>10</v>
      </c>
      <c r="CP80" s="13" t="s">
        <v>10</v>
      </c>
      <c r="CQ80" s="13" t="s">
        <v>10</v>
      </c>
      <c r="CR80" s="13" t="s">
        <v>10</v>
      </c>
      <c r="CS80" s="13" t="s">
        <v>10</v>
      </c>
      <c r="CT80" s="13" t="s">
        <v>10</v>
      </c>
      <c r="CU80" s="13" t="s">
        <v>10</v>
      </c>
      <c r="CV80" s="13" t="s">
        <v>10</v>
      </c>
      <c r="CW80" s="13" t="s">
        <v>10</v>
      </c>
      <c r="CX80" s="13" t="s">
        <v>10</v>
      </c>
      <c r="CY80" s="13" t="s">
        <v>10</v>
      </c>
      <c r="CZ80" s="13" t="s">
        <v>10</v>
      </c>
      <c r="DA80" s="13" t="s">
        <v>10</v>
      </c>
      <c r="DB80" s="13" t="s">
        <v>10</v>
      </c>
      <c r="DC80" s="13" t="s">
        <v>10</v>
      </c>
      <c r="DD80" s="13" t="s">
        <v>10</v>
      </c>
      <c r="DE80" s="13" t="s">
        <v>10</v>
      </c>
      <c r="DF80" s="13" t="s">
        <v>10</v>
      </c>
      <c r="DG80" s="13" t="s">
        <v>10</v>
      </c>
      <c r="DH80" s="13" t="s">
        <v>10</v>
      </c>
      <c r="DI80" s="18" t="s">
        <v>10</v>
      </c>
      <c r="DJ80" s="19" t="s">
        <v>10</v>
      </c>
      <c r="DK80" s="20" t="s">
        <v>10</v>
      </c>
      <c r="DL80" s="13" t="s">
        <v>10</v>
      </c>
      <c r="DM80" s="13" t="s">
        <v>10</v>
      </c>
      <c r="DN80" s="13" t="s">
        <v>10</v>
      </c>
      <c r="DO80" s="13" t="s">
        <v>10</v>
      </c>
      <c r="DP80" s="13" t="s">
        <v>10</v>
      </c>
      <c r="DQ80" s="13" t="s">
        <v>10</v>
      </c>
      <c r="DR80" s="13" t="s">
        <v>10</v>
      </c>
      <c r="DS80" s="21" t="s">
        <v>10</v>
      </c>
      <c r="DT80" s="19" t="s">
        <v>10</v>
      </c>
      <c r="DU80" s="20" t="s">
        <v>10</v>
      </c>
      <c r="DV80" s="13" t="s">
        <v>10</v>
      </c>
      <c r="DW80" s="13" t="s">
        <v>10</v>
      </c>
      <c r="DX80" s="21" t="s">
        <v>10</v>
      </c>
      <c r="DY80" s="19" t="s">
        <v>10</v>
      </c>
      <c r="DZ80" s="20" t="s">
        <v>10</v>
      </c>
      <c r="EA80" s="13" t="s">
        <v>10</v>
      </c>
      <c r="EB80" s="27" t="s">
        <v>10</v>
      </c>
      <c r="EC80" s="13" t="s">
        <v>10</v>
      </c>
      <c r="ED80" s="19" t="s">
        <v>10</v>
      </c>
      <c r="EE80" s="20" t="s">
        <v>10</v>
      </c>
      <c r="EF80" s="13" t="s">
        <v>10</v>
      </c>
      <c r="EG80" s="11"/>
    </row>
    <row r="81" spans="1:137" ht="94.5" x14ac:dyDescent="0.25">
      <c r="A81" s="17" t="s">
        <v>320</v>
      </c>
      <c r="B81" s="6" t="s">
        <v>321</v>
      </c>
      <c r="C81" s="3">
        <v>3003.56</v>
      </c>
      <c r="D81" s="3">
        <f t="shared" si="43"/>
        <v>4263.6921953999999</v>
      </c>
      <c r="E81" s="13">
        <v>2</v>
      </c>
      <c r="F81" s="13" t="s">
        <v>87</v>
      </c>
      <c r="G81" s="13" t="s">
        <v>10</v>
      </c>
      <c r="H81" s="13" t="s">
        <v>10</v>
      </c>
      <c r="I81" s="13" t="s">
        <v>10</v>
      </c>
      <c r="J81" s="13" t="s">
        <v>10</v>
      </c>
      <c r="K81" s="13" t="s">
        <v>10</v>
      </c>
      <c r="L81" s="13" t="s">
        <v>10</v>
      </c>
      <c r="M81" s="13" t="s">
        <v>10</v>
      </c>
      <c r="N81" s="13" t="s">
        <v>10</v>
      </c>
      <c r="O81" s="13" t="s">
        <v>10</v>
      </c>
      <c r="P81" s="13" t="s">
        <v>10</v>
      </c>
      <c r="Q81" s="13" t="s">
        <v>10</v>
      </c>
      <c r="R81" s="13" t="s">
        <v>10</v>
      </c>
      <c r="S81" s="13" t="s">
        <v>10</v>
      </c>
      <c r="T81" s="13" t="s">
        <v>10</v>
      </c>
      <c r="U81" s="13" t="s">
        <v>10</v>
      </c>
      <c r="V81" s="13" t="s">
        <v>10</v>
      </c>
      <c r="W81" s="13" t="s">
        <v>10</v>
      </c>
      <c r="X81" s="13" t="s">
        <v>10</v>
      </c>
      <c r="Y81" s="13" t="s">
        <v>10</v>
      </c>
      <c r="Z81" s="13" t="s">
        <v>10</v>
      </c>
      <c r="AA81" s="13" t="s">
        <v>10</v>
      </c>
      <c r="AB81" s="13" t="s">
        <v>10</v>
      </c>
      <c r="AC81" s="13" t="s">
        <v>10</v>
      </c>
      <c r="AD81" s="13" t="s">
        <v>10</v>
      </c>
      <c r="AE81" s="13" t="s">
        <v>10</v>
      </c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 t="s">
        <v>10</v>
      </c>
      <c r="BA81" s="13" t="s">
        <v>10</v>
      </c>
      <c r="BB81" s="13" t="s">
        <v>10</v>
      </c>
      <c r="BC81" s="13" t="s">
        <v>10</v>
      </c>
      <c r="BD81" s="13" t="s">
        <v>10</v>
      </c>
      <c r="BE81" s="13" t="s">
        <v>10</v>
      </c>
      <c r="BF81" s="13" t="s">
        <v>10</v>
      </c>
      <c r="BG81" s="13" t="s">
        <v>10</v>
      </c>
      <c r="BH81" s="13" t="s">
        <v>10</v>
      </c>
      <c r="BI81" s="13" t="s">
        <v>10</v>
      </c>
      <c r="BJ81" s="13" t="s">
        <v>10</v>
      </c>
      <c r="BK81" s="13" t="s">
        <v>10</v>
      </c>
      <c r="BL81" s="13" t="s">
        <v>10</v>
      </c>
      <c r="BM81" s="13" t="s">
        <v>10</v>
      </c>
      <c r="BN81" s="13" t="s">
        <v>10</v>
      </c>
      <c r="BO81" s="13" t="s">
        <v>10</v>
      </c>
      <c r="BP81" s="13" t="s">
        <v>10</v>
      </c>
      <c r="BQ81" s="13" t="s">
        <v>10</v>
      </c>
      <c r="BR81" s="13" t="s">
        <v>10</v>
      </c>
      <c r="BS81" s="13" t="s">
        <v>10</v>
      </c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 t="s">
        <v>10</v>
      </c>
      <c r="CE81" s="13" t="s">
        <v>10</v>
      </c>
      <c r="CF81" s="13" t="s">
        <v>10</v>
      </c>
      <c r="CG81" s="13" t="s">
        <v>10</v>
      </c>
      <c r="CH81" s="13" t="s">
        <v>10</v>
      </c>
      <c r="CI81" s="13" t="s">
        <v>293</v>
      </c>
      <c r="CJ81" s="13">
        <v>1663</v>
      </c>
      <c r="CK81" s="13">
        <v>1.2819278999999999</v>
      </c>
      <c r="CL81" s="13">
        <f t="shared" si="44"/>
        <v>4263.6921953999999</v>
      </c>
      <c r="CM81" s="13">
        <v>2</v>
      </c>
      <c r="CN81" s="13" t="s">
        <v>10</v>
      </c>
      <c r="CO81" s="13" t="s">
        <v>10</v>
      </c>
      <c r="CP81" s="13" t="s">
        <v>10</v>
      </c>
      <c r="CQ81" s="13" t="s">
        <v>10</v>
      </c>
      <c r="CR81" s="13" t="s">
        <v>10</v>
      </c>
      <c r="CS81" s="13" t="s">
        <v>10</v>
      </c>
      <c r="CT81" s="13" t="s">
        <v>10</v>
      </c>
      <c r="CU81" s="13" t="s">
        <v>10</v>
      </c>
      <c r="CV81" s="13" t="s">
        <v>10</v>
      </c>
      <c r="CW81" s="13" t="s">
        <v>10</v>
      </c>
      <c r="CX81" s="22" t="s">
        <v>10</v>
      </c>
      <c r="CY81" s="23" t="s">
        <v>10</v>
      </c>
      <c r="CZ81" s="24" t="s">
        <v>10</v>
      </c>
      <c r="DA81" s="20" t="s">
        <v>10</v>
      </c>
      <c r="DB81" s="13" t="s">
        <v>10</v>
      </c>
      <c r="DC81" s="27" t="s">
        <v>10</v>
      </c>
      <c r="DD81" s="13" t="s">
        <v>10</v>
      </c>
      <c r="DE81" s="19" t="s">
        <v>10</v>
      </c>
      <c r="DF81" s="20" t="s">
        <v>10</v>
      </c>
      <c r="DG81" s="13" t="s">
        <v>10</v>
      </c>
      <c r="DH81" s="13" t="s">
        <v>10</v>
      </c>
      <c r="DI81" s="13" t="s">
        <v>10</v>
      </c>
      <c r="DJ81" s="13" t="s">
        <v>10</v>
      </c>
      <c r="DK81" s="13" t="s">
        <v>10</v>
      </c>
      <c r="DL81" s="13" t="s">
        <v>10</v>
      </c>
      <c r="DM81" s="13" t="s">
        <v>10</v>
      </c>
      <c r="DN81" s="13" t="s">
        <v>10</v>
      </c>
      <c r="DO81" s="13" t="s">
        <v>10</v>
      </c>
      <c r="DP81" s="13" t="s">
        <v>10</v>
      </c>
      <c r="DQ81" s="13" t="s">
        <v>10</v>
      </c>
      <c r="DR81" s="13" t="s">
        <v>10</v>
      </c>
      <c r="DS81" s="13" t="s">
        <v>10</v>
      </c>
      <c r="DT81" s="13" t="s">
        <v>10</v>
      </c>
      <c r="DU81" s="13" t="s">
        <v>10</v>
      </c>
      <c r="DV81" s="13" t="s">
        <v>10</v>
      </c>
      <c r="DW81" s="13" t="s">
        <v>10</v>
      </c>
      <c r="DX81" s="13" t="s">
        <v>10</v>
      </c>
      <c r="DY81" s="13" t="s">
        <v>10</v>
      </c>
      <c r="DZ81" s="13" t="s">
        <v>10</v>
      </c>
      <c r="EA81" s="13" t="s">
        <v>10</v>
      </c>
      <c r="EB81" s="13" t="s">
        <v>10</v>
      </c>
      <c r="EC81" s="13" t="s">
        <v>10</v>
      </c>
      <c r="ED81" s="13" t="s">
        <v>10</v>
      </c>
      <c r="EE81" s="13" t="s">
        <v>10</v>
      </c>
      <c r="EF81" s="13" t="s">
        <v>10</v>
      </c>
      <c r="EG81" s="11"/>
    </row>
    <row r="82" spans="1:137" ht="94.5" x14ac:dyDescent="0.25">
      <c r="A82" s="17" t="s">
        <v>320</v>
      </c>
      <c r="B82" s="83" t="s">
        <v>385</v>
      </c>
      <c r="C82" s="53">
        <v>1501.78</v>
      </c>
      <c r="D82" s="3">
        <f t="shared" ref="D82" si="45">SUM(CL82)</f>
        <v>4263.6921953999999</v>
      </c>
      <c r="E82" s="13">
        <v>2</v>
      </c>
      <c r="F82" s="13" t="s">
        <v>87</v>
      </c>
      <c r="G82" s="13" t="s">
        <v>10</v>
      </c>
      <c r="H82" s="13" t="s">
        <v>10</v>
      </c>
      <c r="I82" s="13" t="s">
        <v>10</v>
      </c>
      <c r="J82" s="13" t="s">
        <v>10</v>
      </c>
      <c r="K82" s="13" t="s">
        <v>10</v>
      </c>
      <c r="L82" s="13" t="s">
        <v>10</v>
      </c>
      <c r="M82" s="13" t="s">
        <v>10</v>
      </c>
      <c r="N82" s="13" t="s">
        <v>10</v>
      </c>
      <c r="O82" s="13" t="s">
        <v>10</v>
      </c>
      <c r="P82" s="13" t="s">
        <v>10</v>
      </c>
      <c r="Q82" s="13" t="s">
        <v>10</v>
      </c>
      <c r="R82" s="13" t="s">
        <v>10</v>
      </c>
      <c r="S82" s="13" t="s">
        <v>10</v>
      </c>
      <c r="T82" s="13" t="s">
        <v>10</v>
      </c>
      <c r="U82" s="13" t="s">
        <v>10</v>
      </c>
      <c r="V82" s="13" t="s">
        <v>10</v>
      </c>
      <c r="W82" s="13" t="s">
        <v>10</v>
      </c>
      <c r="X82" s="13" t="s">
        <v>10</v>
      </c>
      <c r="Y82" s="13" t="s">
        <v>10</v>
      </c>
      <c r="Z82" s="13" t="s">
        <v>10</v>
      </c>
      <c r="AA82" s="13" t="s">
        <v>10</v>
      </c>
      <c r="AB82" s="13" t="s">
        <v>10</v>
      </c>
      <c r="AC82" s="13" t="s">
        <v>10</v>
      </c>
      <c r="AD82" s="13" t="s">
        <v>10</v>
      </c>
      <c r="AE82" s="13" t="s">
        <v>10</v>
      </c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 t="s">
        <v>10</v>
      </c>
      <c r="BA82" s="13" t="s">
        <v>10</v>
      </c>
      <c r="BB82" s="13" t="s">
        <v>10</v>
      </c>
      <c r="BC82" s="13" t="s">
        <v>10</v>
      </c>
      <c r="BD82" s="13" t="s">
        <v>10</v>
      </c>
      <c r="BE82" s="13" t="s">
        <v>10</v>
      </c>
      <c r="BF82" s="13" t="s">
        <v>10</v>
      </c>
      <c r="BG82" s="13" t="s">
        <v>10</v>
      </c>
      <c r="BH82" s="13" t="s">
        <v>10</v>
      </c>
      <c r="BI82" s="13" t="s">
        <v>10</v>
      </c>
      <c r="BJ82" s="13" t="s">
        <v>10</v>
      </c>
      <c r="BK82" s="13" t="s">
        <v>10</v>
      </c>
      <c r="BL82" s="13" t="s">
        <v>10</v>
      </c>
      <c r="BM82" s="13" t="s">
        <v>10</v>
      </c>
      <c r="BN82" s="13" t="s">
        <v>10</v>
      </c>
      <c r="BO82" s="13" t="s">
        <v>10</v>
      </c>
      <c r="BP82" s="13" t="s">
        <v>10</v>
      </c>
      <c r="BQ82" s="13" t="s">
        <v>10</v>
      </c>
      <c r="BR82" s="13" t="s">
        <v>10</v>
      </c>
      <c r="BS82" s="13" t="s">
        <v>10</v>
      </c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 t="s">
        <v>10</v>
      </c>
      <c r="CE82" s="13" t="s">
        <v>10</v>
      </c>
      <c r="CF82" s="13" t="s">
        <v>10</v>
      </c>
      <c r="CG82" s="13" t="s">
        <v>10</v>
      </c>
      <c r="CH82" s="13" t="s">
        <v>10</v>
      </c>
      <c r="CI82" s="13" t="s">
        <v>293</v>
      </c>
      <c r="CJ82" s="13">
        <v>1663</v>
      </c>
      <c r="CK82" s="13">
        <v>1.2819278999999999</v>
      </c>
      <c r="CL82" s="13">
        <f t="shared" ref="CL82" si="46">CJ82*CK82*CM82</f>
        <v>4263.6921953999999</v>
      </c>
      <c r="CM82" s="13">
        <v>2</v>
      </c>
      <c r="CN82" s="13" t="s">
        <v>10</v>
      </c>
      <c r="CO82" s="13" t="s">
        <v>10</v>
      </c>
      <c r="CP82" s="13" t="s">
        <v>10</v>
      </c>
      <c r="CQ82" s="13" t="s">
        <v>10</v>
      </c>
      <c r="CR82" s="13" t="s">
        <v>10</v>
      </c>
      <c r="CS82" s="13" t="s">
        <v>10</v>
      </c>
      <c r="CT82" s="13" t="s">
        <v>10</v>
      </c>
      <c r="CU82" s="13" t="s">
        <v>10</v>
      </c>
      <c r="CV82" s="13" t="s">
        <v>10</v>
      </c>
      <c r="CW82" s="13" t="s">
        <v>10</v>
      </c>
      <c r="CX82" s="22" t="s">
        <v>10</v>
      </c>
      <c r="CY82" s="23" t="s">
        <v>10</v>
      </c>
      <c r="CZ82" s="24" t="s">
        <v>10</v>
      </c>
      <c r="DA82" s="20" t="s">
        <v>10</v>
      </c>
      <c r="DB82" s="13" t="s">
        <v>10</v>
      </c>
      <c r="DC82" s="27" t="s">
        <v>10</v>
      </c>
      <c r="DD82" s="13" t="s">
        <v>10</v>
      </c>
      <c r="DE82" s="19" t="s">
        <v>10</v>
      </c>
      <c r="DF82" s="20" t="s">
        <v>10</v>
      </c>
      <c r="DG82" s="13" t="s">
        <v>10</v>
      </c>
      <c r="DH82" s="13" t="s">
        <v>10</v>
      </c>
      <c r="DI82" s="13" t="s">
        <v>10</v>
      </c>
      <c r="DJ82" s="13" t="s">
        <v>10</v>
      </c>
      <c r="DK82" s="13" t="s">
        <v>10</v>
      </c>
      <c r="DL82" s="13" t="s">
        <v>10</v>
      </c>
      <c r="DM82" s="13" t="s">
        <v>10</v>
      </c>
      <c r="DN82" s="13" t="s">
        <v>10</v>
      </c>
      <c r="DO82" s="13" t="s">
        <v>10</v>
      </c>
      <c r="DP82" s="13" t="s">
        <v>10</v>
      </c>
      <c r="DQ82" s="13" t="s">
        <v>10</v>
      </c>
      <c r="DR82" s="13" t="s">
        <v>10</v>
      </c>
      <c r="DS82" s="13" t="s">
        <v>10</v>
      </c>
      <c r="DT82" s="13" t="s">
        <v>10</v>
      </c>
      <c r="DU82" s="13" t="s">
        <v>10</v>
      </c>
      <c r="DV82" s="13" t="s">
        <v>10</v>
      </c>
      <c r="DW82" s="13" t="s">
        <v>10</v>
      </c>
      <c r="DX82" s="13" t="s">
        <v>10</v>
      </c>
      <c r="DY82" s="13" t="s">
        <v>10</v>
      </c>
      <c r="DZ82" s="13" t="s">
        <v>10</v>
      </c>
      <c r="EA82" s="13" t="s">
        <v>10</v>
      </c>
      <c r="EB82" s="13" t="s">
        <v>10</v>
      </c>
      <c r="EC82" s="13" t="s">
        <v>10</v>
      </c>
      <c r="ED82" s="13" t="s">
        <v>10</v>
      </c>
      <c r="EE82" s="13" t="s">
        <v>10</v>
      </c>
      <c r="EF82" s="13" t="s">
        <v>10</v>
      </c>
      <c r="EG82" s="11"/>
    </row>
    <row r="83" spans="1:137" ht="57" customHeight="1" x14ac:dyDescent="0.25">
      <c r="A83" s="96" t="s">
        <v>288</v>
      </c>
      <c r="B83" s="98" t="s">
        <v>322</v>
      </c>
      <c r="C83" s="100">
        <v>18115.821660000001</v>
      </c>
      <c r="D83" s="100">
        <f t="shared" ref="D83:D84" si="47">SUM(BC83,BH83,BM83,BW83,CB83,CG83,CG84)</f>
        <v>24277.2504450696</v>
      </c>
      <c r="E83" s="92">
        <v>805</v>
      </c>
      <c r="F83" s="94" t="s">
        <v>87</v>
      </c>
      <c r="G83" s="13" t="s">
        <v>10</v>
      </c>
      <c r="H83" s="13" t="s">
        <v>10</v>
      </c>
      <c r="I83" s="13" t="s">
        <v>10</v>
      </c>
      <c r="J83" s="13" t="s">
        <v>10</v>
      </c>
      <c r="K83" s="13" t="s">
        <v>10</v>
      </c>
      <c r="L83" s="13" t="s">
        <v>10</v>
      </c>
      <c r="M83" s="13" t="s">
        <v>10</v>
      </c>
      <c r="N83" s="13" t="s">
        <v>10</v>
      </c>
      <c r="O83" s="13" t="s">
        <v>10</v>
      </c>
      <c r="P83" s="13" t="s">
        <v>10</v>
      </c>
      <c r="Q83" s="13" t="s">
        <v>10</v>
      </c>
      <c r="R83" s="13" t="s">
        <v>10</v>
      </c>
      <c r="S83" s="13" t="s">
        <v>10</v>
      </c>
      <c r="T83" s="13" t="s">
        <v>10</v>
      </c>
      <c r="U83" s="13" t="s">
        <v>10</v>
      </c>
      <c r="V83" s="13" t="s">
        <v>10</v>
      </c>
      <c r="W83" s="13" t="s">
        <v>10</v>
      </c>
      <c r="X83" s="13" t="s">
        <v>10</v>
      </c>
      <c r="Y83" s="13" t="s">
        <v>10</v>
      </c>
      <c r="Z83" s="13" t="s">
        <v>10</v>
      </c>
      <c r="AA83" s="13" t="s">
        <v>10</v>
      </c>
      <c r="AB83" s="13" t="s">
        <v>10</v>
      </c>
      <c r="AC83" s="13" t="s">
        <v>10</v>
      </c>
      <c r="AD83" s="13" t="s">
        <v>10</v>
      </c>
      <c r="AE83" s="13" t="s">
        <v>10</v>
      </c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92" t="s">
        <v>144</v>
      </c>
      <c r="BA83" s="92">
        <v>14</v>
      </c>
      <c r="BB83" s="13">
        <v>1.2819278999999999</v>
      </c>
      <c r="BC83" s="94">
        <f t="shared" ref="BC83:BC86" si="48">BA83*BB83*BD83</f>
        <v>10283.625613799999</v>
      </c>
      <c r="BD83" s="94">
        <v>573</v>
      </c>
      <c r="BE83" s="92" t="s">
        <v>145</v>
      </c>
      <c r="BF83" s="92">
        <v>24</v>
      </c>
      <c r="BG83" s="92">
        <v>1.2210000000000001</v>
      </c>
      <c r="BH83" s="94">
        <f t="shared" ref="BH83:BH86" si="49">BF83*BG83*BI83</f>
        <v>4571.424</v>
      </c>
      <c r="BI83" s="94">
        <v>156</v>
      </c>
      <c r="BJ83" s="92" t="s">
        <v>146</v>
      </c>
      <c r="BK83" s="92">
        <v>27</v>
      </c>
      <c r="BL83" s="13">
        <v>1.2819278999999999</v>
      </c>
      <c r="BM83" s="94">
        <f t="shared" ref="BM83:BM86" si="50">BK83*BL83*BN83</f>
        <v>2630.5160507999999</v>
      </c>
      <c r="BN83" s="94">
        <v>76</v>
      </c>
      <c r="BO83" s="13" t="s">
        <v>10</v>
      </c>
      <c r="BP83" s="13" t="s">
        <v>10</v>
      </c>
      <c r="BQ83" s="13" t="s">
        <v>10</v>
      </c>
      <c r="BR83" s="13" t="s">
        <v>10</v>
      </c>
      <c r="BS83" s="13" t="s">
        <v>10</v>
      </c>
      <c r="BT83" s="92" t="s">
        <v>152</v>
      </c>
      <c r="BU83" s="92">
        <v>2.2000000000000002</v>
      </c>
      <c r="BV83" s="13">
        <v>1.2819278999999999</v>
      </c>
      <c r="BW83" s="94">
        <f t="shared" ref="BW83:BW86" si="51">BU83*BV83*BX83</f>
        <v>2055.9559660200002</v>
      </c>
      <c r="BX83" s="94">
        <f>BI83+BD83</f>
        <v>729</v>
      </c>
      <c r="BY83" s="92" t="s">
        <v>153</v>
      </c>
      <c r="BZ83" s="92">
        <v>174</v>
      </c>
      <c r="CA83" s="13">
        <v>1.2819278999999999</v>
      </c>
      <c r="CB83" s="94">
        <f t="shared" ref="CB83:CB86" si="52">BZ83*CA83*CC83</f>
        <v>2676.6654552</v>
      </c>
      <c r="CC83" s="94">
        <v>12</v>
      </c>
      <c r="CD83" s="13" t="s">
        <v>148</v>
      </c>
      <c r="CE83" s="13">
        <v>133</v>
      </c>
      <c r="CF83" s="13">
        <v>1.2819278999999999</v>
      </c>
      <c r="CG83" s="13">
        <f t="shared" ref="CG83:CG86" si="53">CE83*CF83*CH83</f>
        <v>1563.1110932975998</v>
      </c>
      <c r="CH83" s="13">
        <v>9.1679999999999993</v>
      </c>
      <c r="CI83" s="13" t="s">
        <v>10</v>
      </c>
      <c r="CJ83" s="13" t="s">
        <v>10</v>
      </c>
      <c r="CK83" s="13" t="s">
        <v>10</v>
      </c>
      <c r="CL83" s="13" t="s">
        <v>10</v>
      </c>
      <c r="CM83" s="13" t="s">
        <v>10</v>
      </c>
      <c r="CN83" s="13" t="s">
        <v>10</v>
      </c>
      <c r="CO83" s="13" t="s">
        <v>10</v>
      </c>
      <c r="CP83" s="13" t="s">
        <v>10</v>
      </c>
      <c r="CQ83" s="13" t="s">
        <v>10</v>
      </c>
      <c r="CR83" s="13" t="s">
        <v>10</v>
      </c>
      <c r="CS83" s="13" t="s">
        <v>10</v>
      </c>
      <c r="CT83" s="13" t="s">
        <v>10</v>
      </c>
      <c r="CU83" s="13" t="s">
        <v>10</v>
      </c>
      <c r="CV83" s="13" t="s">
        <v>10</v>
      </c>
      <c r="CW83" s="13" t="s">
        <v>10</v>
      </c>
      <c r="CX83" s="13" t="s">
        <v>10</v>
      </c>
      <c r="CY83" s="13" t="s">
        <v>10</v>
      </c>
      <c r="CZ83" s="13" t="s">
        <v>10</v>
      </c>
      <c r="DA83" s="13" t="s">
        <v>10</v>
      </c>
      <c r="DB83" s="13" t="s">
        <v>10</v>
      </c>
      <c r="DC83" s="13" t="s">
        <v>10</v>
      </c>
      <c r="DD83" s="13" t="s">
        <v>10</v>
      </c>
      <c r="DE83" s="13" t="s">
        <v>10</v>
      </c>
      <c r="DF83" s="13" t="s">
        <v>10</v>
      </c>
      <c r="DG83" s="13" t="s">
        <v>10</v>
      </c>
      <c r="DH83" s="13" t="s">
        <v>10</v>
      </c>
      <c r="DI83" s="13" t="s">
        <v>10</v>
      </c>
      <c r="DJ83" s="13" t="s">
        <v>10</v>
      </c>
      <c r="DK83" s="13" t="s">
        <v>10</v>
      </c>
      <c r="DL83" s="13" t="s">
        <v>10</v>
      </c>
      <c r="DM83" s="13" t="s">
        <v>10</v>
      </c>
      <c r="DN83" s="13" t="s">
        <v>10</v>
      </c>
      <c r="DO83" s="13" t="s">
        <v>10</v>
      </c>
      <c r="DP83" s="13" t="s">
        <v>10</v>
      </c>
      <c r="DQ83" s="13" t="s">
        <v>10</v>
      </c>
      <c r="DR83" s="13" t="s">
        <v>10</v>
      </c>
      <c r="DS83" s="13" t="s">
        <v>10</v>
      </c>
      <c r="DT83" s="13" t="s">
        <v>10</v>
      </c>
      <c r="DU83" s="13" t="s">
        <v>10</v>
      </c>
      <c r="DV83" s="13" t="s">
        <v>10</v>
      </c>
      <c r="DW83" s="13" t="s">
        <v>10</v>
      </c>
      <c r="DX83" s="13" t="s">
        <v>10</v>
      </c>
      <c r="DY83" s="13" t="s">
        <v>10</v>
      </c>
      <c r="DZ83" s="13" t="s">
        <v>10</v>
      </c>
      <c r="EA83" s="13" t="s">
        <v>10</v>
      </c>
      <c r="EB83" s="13" t="s">
        <v>10</v>
      </c>
      <c r="EC83" s="13" t="s">
        <v>10</v>
      </c>
      <c r="ED83" s="13" t="s">
        <v>10</v>
      </c>
      <c r="EE83" s="13" t="s">
        <v>10</v>
      </c>
      <c r="EF83" s="13" t="s">
        <v>10</v>
      </c>
      <c r="EG83" s="38"/>
    </row>
    <row r="84" spans="1:137" ht="67.5" customHeight="1" x14ac:dyDescent="0.25">
      <c r="A84" s="97"/>
      <c r="B84" s="99" t="s">
        <v>265</v>
      </c>
      <c r="C84" s="101"/>
      <c r="D84" s="101">
        <f t="shared" si="47"/>
        <v>16450.606805054402</v>
      </c>
      <c r="E84" s="93">
        <v>424</v>
      </c>
      <c r="F84" s="95" t="s">
        <v>87</v>
      </c>
      <c r="G84" s="13" t="s">
        <v>10</v>
      </c>
      <c r="H84" s="13" t="s">
        <v>10</v>
      </c>
      <c r="I84" s="13" t="s">
        <v>10</v>
      </c>
      <c r="J84" s="13" t="s">
        <v>10</v>
      </c>
      <c r="K84" s="13" t="s">
        <v>10</v>
      </c>
      <c r="L84" s="13" t="s">
        <v>10</v>
      </c>
      <c r="M84" s="13" t="s">
        <v>10</v>
      </c>
      <c r="N84" s="13" t="s">
        <v>10</v>
      </c>
      <c r="O84" s="13" t="s">
        <v>10</v>
      </c>
      <c r="P84" s="13" t="s">
        <v>10</v>
      </c>
      <c r="Q84" s="13" t="s">
        <v>10</v>
      </c>
      <c r="R84" s="13" t="s">
        <v>10</v>
      </c>
      <c r="S84" s="13" t="s">
        <v>10</v>
      </c>
      <c r="T84" s="13" t="s">
        <v>10</v>
      </c>
      <c r="U84" s="13" t="s">
        <v>10</v>
      </c>
      <c r="V84" s="13" t="s">
        <v>10</v>
      </c>
      <c r="W84" s="13" t="s">
        <v>10</v>
      </c>
      <c r="X84" s="13" t="s">
        <v>10</v>
      </c>
      <c r="Y84" s="13" t="s">
        <v>10</v>
      </c>
      <c r="Z84" s="13" t="s">
        <v>10</v>
      </c>
      <c r="AA84" s="13" t="s">
        <v>10</v>
      </c>
      <c r="AB84" s="13" t="s">
        <v>10</v>
      </c>
      <c r="AC84" s="13" t="s">
        <v>10</v>
      </c>
      <c r="AD84" s="13" t="s">
        <v>10</v>
      </c>
      <c r="AE84" s="13" t="s">
        <v>10</v>
      </c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93" t="s">
        <v>144</v>
      </c>
      <c r="BA84" s="93">
        <v>14</v>
      </c>
      <c r="BB84" s="13">
        <v>1.2819278999999999</v>
      </c>
      <c r="BC84" s="95">
        <f t="shared" si="48"/>
        <v>3750.9210353999997</v>
      </c>
      <c r="BD84" s="95">
        <v>209</v>
      </c>
      <c r="BE84" s="93" t="s">
        <v>145</v>
      </c>
      <c r="BF84" s="93">
        <v>24</v>
      </c>
      <c r="BG84" s="93">
        <v>1.2210000000000001</v>
      </c>
      <c r="BH84" s="95">
        <f t="shared" si="49"/>
        <v>8087.9040000000005</v>
      </c>
      <c r="BI84" s="95">
        <v>276</v>
      </c>
      <c r="BJ84" s="93" t="s">
        <v>146</v>
      </c>
      <c r="BK84" s="93">
        <v>27</v>
      </c>
      <c r="BL84" s="13">
        <v>1.2819278999999999</v>
      </c>
      <c r="BM84" s="95">
        <f t="shared" si="50"/>
        <v>519.18079950000003</v>
      </c>
      <c r="BN84" s="95">
        <v>15</v>
      </c>
      <c r="BO84" s="13" t="s">
        <v>10</v>
      </c>
      <c r="BP84" s="13" t="s">
        <v>10</v>
      </c>
      <c r="BQ84" s="13" t="s">
        <v>10</v>
      </c>
      <c r="BR84" s="13" t="s">
        <v>10</v>
      </c>
      <c r="BS84" s="13" t="s">
        <v>10</v>
      </c>
      <c r="BT84" s="93" t="s">
        <v>152</v>
      </c>
      <c r="BU84" s="93">
        <v>2.2000000000000002</v>
      </c>
      <c r="BV84" s="13">
        <v>1.2819278999999999</v>
      </c>
      <c r="BW84" s="95">
        <f t="shared" si="51"/>
        <v>1195.7823451199999</v>
      </c>
      <c r="BX84" s="95">
        <v>424</v>
      </c>
      <c r="BY84" s="93" t="s">
        <v>153</v>
      </c>
      <c r="BZ84" s="93">
        <v>174</v>
      </c>
      <c r="CA84" s="13">
        <v>1.2819278999999999</v>
      </c>
      <c r="CB84" s="95">
        <f t="shared" si="52"/>
        <v>1338.3327276</v>
      </c>
      <c r="CC84" s="95">
        <v>6</v>
      </c>
      <c r="CD84" s="13" t="s">
        <v>151</v>
      </c>
      <c r="CE84" s="13">
        <v>155</v>
      </c>
      <c r="CF84" s="13">
        <v>1.2819278999999999</v>
      </c>
      <c r="CG84" s="13">
        <f t="shared" si="53"/>
        <v>495.95226595199995</v>
      </c>
      <c r="CH84" s="13">
        <v>2.496</v>
      </c>
      <c r="CI84" s="13" t="s">
        <v>10</v>
      </c>
      <c r="CJ84" s="13" t="s">
        <v>10</v>
      </c>
      <c r="CK84" s="13" t="s">
        <v>10</v>
      </c>
      <c r="CL84" s="13" t="s">
        <v>10</v>
      </c>
      <c r="CM84" s="13" t="s">
        <v>10</v>
      </c>
      <c r="CN84" s="13" t="s">
        <v>10</v>
      </c>
      <c r="CO84" s="13" t="s">
        <v>10</v>
      </c>
      <c r="CP84" s="13" t="s">
        <v>10</v>
      </c>
      <c r="CQ84" s="13" t="s">
        <v>10</v>
      </c>
      <c r="CR84" s="13" t="s">
        <v>10</v>
      </c>
      <c r="CS84" s="13" t="s">
        <v>10</v>
      </c>
      <c r="CT84" s="13" t="s">
        <v>10</v>
      </c>
      <c r="CU84" s="13" t="s">
        <v>10</v>
      </c>
      <c r="CV84" s="13" t="s">
        <v>10</v>
      </c>
      <c r="CW84" s="13" t="s">
        <v>10</v>
      </c>
      <c r="CX84" s="13" t="s">
        <v>10</v>
      </c>
      <c r="CY84" s="13" t="s">
        <v>10</v>
      </c>
      <c r="CZ84" s="13" t="s">
        <v>10</v>
      </c>
      <c r="DA84" s="13" t="s">
        <v>10</v>
      </c>
      <c r="DB84" s="13" t="s">
        <v>10</v>
      </c>
      <c r="DC84" s="13" t="s">
        <v>10</v>
      </c>
      <c r="DD84" s="13" t="s">
        <v>10</v>
      </c>
      <c r="DE84" s="13" t="s">
        <v>10</v>
      </c>
      <c r="DF84" s="13" t="s">
        <v>10</v>
      </c>
      <c r="DG84" s="13" t="s">
        <v>10</v>
      </c>
      <c r="DH84" s="13" t="s">
        <v>10</v>
      </c>
      <c r="DI84" s="13" t="s">
        <v>10</v>
      </c>
      <c r="DJ84" s="13" t="s">
        <v>10</v>
      </c>
      <c r="DK84" s="13" t="s">
        <v>10</v>
      </c>
      <c r="DL84" s="13" t="s">
        <v>10</v>
      </c>
      <c r="DM84" s="13" t="s">
        <v>10</v>
      </c>
      <c r="DN84" s="13" t="s">
        <v>10</v>
      </c>
      <c r="DO84" s="13" t="s">
        <v>10</v>
      </c>
      <c r="DP84" s="13" t="s">
        <v>10</v>
      </c>
      <c r="DQ84" s="13" t="s">
        <v>10</v>
      </c>
      <c r="DR84" s="13" t="s">
        <v>10</v>
      </c>
      <c r="DS84" s="13" t="s">
        <v>10</v>
      </c>
      <c r="DT84" s="13" t="s">
        <v>10</v>
      </c>
      <c r="DU84" s="13" t="s">
        <v>10</v>
      </c>
      <c r="DV84" s="13" t="s">
        <v>10</v>
      </c>
      <c r="DW84" s="13" t="s">
        <v>10</v>
      </c>
      <c r="DX84" s="13" t="s">
        <v>10</v>
      </c>
      <c r="DY84" s="13" t="s">
        <v>10</v>
      </c>
      <c r="DZ84" s="13" t="s">
        <v>10</v>
      </c>
      <c r="EA84" s="13" t="s">
        <v>10</v>
      </c>
      <c r="EB84" s="13" t="s">
        <v>10</v>
      </c>
      <c r="EC84" s="13" t="s">
        <v>10</v>
      </c>
      <c r="ED84" s="13" t="s">
        <v>10</v>
      </c>
      <c r="EE84" s="13" t="s">
        <v>10</v>
      </c>
      <c r="EF84" s="13" t="s">
        <v>10</v>
      </c>
      <c r="EG84" s="38"/>
    </row>
    <row r="85" spans="1:137" ht="15.75" x14ac:dyDescent="0.25">
      <c r="A85" s="96" t="s">
        <v>291</v>
      </c>
      <c r="B85" s="98" t="s">
        <v>323</v>
      </c>
      <c r="C85" s="100">
        <v>13555.06963</v>
      </c>
      <c r="D85" s="100">
        <f>SUM(BC85,BH85,BM85,BW85,CB85,CG85,CG86)</f>
        <v>18346.0139230764</v>
      </c>
      <c r="E85" s="92">
        <v>572</v>
      </c>
      <c r="F85" s="94" t="s">
        <v>87</v>
      </c>
      <c r="G85" s="13" t="s">
        <v>10</v>
      </c>
      <c r="H85" s="13" t="s">
        <v>10</v>
      </c>
      <c r="I85" s="13" t="s">
        <v>10</v>
      </c>
      <c r="J85" s="13" t="s">
        <v>10</v>
      </c>
      <c r="K85" s="13" t="s">
        <v>10</v>
      </c>
      <c r="L85" s="13" t="s">
        <v>10</v>
      </c>
      <c r="M85" s="13" t="s">
        <v>10</v>
      </c>
      <c r="N85" s="13" t="s">
        <v>10</v>
      </c>
      <c r="O85" s="13" t="s">
        <v>10</v>
      </c>
      <c r="P85" s="13" t="s">
        <v>10</v>
      </c>
      <c r="Q85" s="13" t="s">
        <v>10</v>
      </c>
      <c r="R85" s="13" t="s">
        <v>10</v>
      </c>
      <c r="S85" s="13" t="s">
        <v>10</v>
      </c>
      <c r="T85" s="13" t="s">
        <v>10</v>
      </c>
      <c r="U85" s="13" t="s">
        <v>10</v>
      </c>
      <c r="V85" s="13" t="s">
        <v>10</v>
      </c>
      <c r="W85" s="13" t="s">
        <v>10</v>
      </c>
      <c r="X85" s="13" t="s">
        <v>10</v>
      </c>
      <c r="Y85" s="13" t="s">
        <v>10</v>
      </c>
      <c r="Z85" s="13" t="s">
        <v>10</v>
      </c>
      <c r="AA85" s="13" t="s">
        <v>10</v>
      </c>
      <c r="AB85" s="13" t="s">
        <v>10</v>
      </c>
      <c r="AC85" s="13" t="s">
        <v>10</v>
      </c>
      <c r="AD85" s="13" t="s">
        <v>10</v>
      </c>
      <c r="AE85" s="13" t="s">
        <v>10</v>
      </c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92" t="s">
        <v>144</v>
      </c>
      <c r="BA85" s="92">
        <v>14</v>
      </c>
      <c r="BB85" s="13">
        <v>1.2819278999999999</v>
      </c>
      <c r="BC85" s="94">
        <f t="shared" si="48"/>
        <v>5886.6129167999998</v>
      </c>
      <c r="BD85" s="94">
        <v>328</v>
      </c>
      <c r="BE85" s="92" t="s">
        <v>145</v>
      </c>
      <c r="BF85" s="92">
        <v>24</v>
      </c>
      <c r="BG85" s="92">
        <v>1.2210000000000001</v>
      </c>
      <c r="BH85" s="94">
        <f t="shared" si="49"/>
        <v>5509.152</v>
      </c>
      <c r="BI85" s="94">
        <v>188</v>
      </c>
      <c r="BJ85" s="92" t="s">
        <v>146</v>
      </c>
      <c r="BK85" s="92">
        <v>27</v>
      </c>
      <c r="BL85" s="13">
        <v>1.2819278999999999</v>
      </c>
      <c r="BM85" s="94">
        <f t="shared" si="50"/>
        <v>1938.2749847999999</v>
      </c>
      <c r="BN85" s="94">
        <v>56</v>
      </c>
      <c r="BO85" s="13" t="s">
        <v>10</v>
      </c>
      <c r="BP85" s="13" t="s">
        <v>10</v>
      </c>
      <c r="BQ85" s="13" t="s">
        <v>10</v>
      </c>
      <c r="BR85" s="13" t="s">
        <v>10</v>
      </c>
      <c r="BS85" s="13" t="s">
        <v>10</v>
      </c>
      <c r="BT85" s="92" t="s">
        <v>152</v>
      </c>
      <c r="BU85" s="92">
        <v>2.2000000000000002</v>
      </c>
      <c r="BV85" s="13">
        <v>1.2819278999999999</v>
      </c>
      <c r="BW85" s="94">
        <f t="shared" si="51"/>
        <v>1455.2445520800002</v>
      </c>
      <c r="BX85" s="94">
        <f>BD85+BI85</f>
        <v>516</v>
      </c>
      <c r="BY85" s="92" t="s">
        <v>153</v>
      </c>
      <c r="BZ85" s="92">
        <v>174</v>
      </c>
      <c r="CA85" s="13">
        <v>1.2819278999999999</v>
      </c>
      <c r="CB85" s="94">
        <f t="shared" si="52"/>
        <v>1784.4436367999999</v>
      </c>
      <c r="CC85" s="94">
        <v>8</v>
      </c>
      <c r="CD85" s="13" t="s">
        <v>148</v>
      </c>
      <c r="CE85" s="13">
        <v>133</v>
      </c>
      <c r="CF85" s="13">
        <v>1.2819278999999999</v>
      </c>
      <c r="CG85" s="13">
        <f t="shared" si="53"/>
        <v>1062.5336314823999</v>
      </c>
      <c r="CH85" s="13">
        <v>6.2320000000000002</v>
      </c>
      <c r="CI85" s="13" t="s">
        <v>10</v>
      </c>
      <c r="CJ85" s="13" t="s">
        <v>10</v>
      </c>
      <c r="CK85" s="13" t="s">
        <v>10</v>
      </c>
      <c r="CL85" s="13" t="s">
        <v>10</v>
      </c>
      <c r="CM85" s="13" t="s">
        <v>10</v>
      </c>
      <c r="CN85" s="13" t="s">
        <v>10</v>
      </c>
      <c r="CO85" s="13" t="s">
        <v>10</v>
      </c>
      <c r="CP85" s="13" t="s">
        <v>10</v>
      </c>
      <c r="CQ85" s="13" t="s">
        <v>10</v>
      </c>
      <c r="CR85" s="13" t="s">
        <v>10</v>
      </c>
      <c r="CS85" s="13" t="s">
        <v>10</v>
      </c>
      <c r="CT85" s="13" t="s">
        <v>10</v>
      </c>
      <c r="CU85" s="13" t="s">
        <v>10</v>
      </c>
      <c r="CV85" s="13" t="s">
        <v>10</v>
      </c>
      <c r="CW85" s="13" t="s">
        <v>10</v>
      </c>
      <c r="CX85" s="13" t="s">
        <v>10</v>
      </c>
      <c r="CY85" s="13" t="s">
        <v>10</v>
      </c>
      <c r="CZ85" s="13" t="s">
        <v>10</v>
      </c>
      <c r="DA85" s="13" t="s">
        <v>10</v>
      </c>
      <c r="DB85" s="13" t="s">
        <v>10</v>
      </c>
      <c r="DC85" s="13" t="s">
        <v>10</v>
      </c>
      <c r="DD85" s="13" t="s">
        <v>10</v>
      </c>
      <c r="DE85" s="13" t="s">
        <v>10</v>
      </c>
      <c r="DF85" s="13" t="s">
        <v>10</v>
      </c>
      <c r="DG85" s="13" t="s">
        <v>10</v>
      </c>
      <c r="DH85" s="13" t="s">
        <v>10</v>
      </c>
      <c r="DI85" s="13" t="s">
        <v>10</v>
      </c>
      <c r="DJ85" s="13" t="s">
        <v>10</v>
      </c>
      <c r="DK85" s="13" t="s">
        <v>10</v>
      </c>
      <c r="DL85" s="13" t="s">
        <v>10</v>
      </c>
      <c r="DM85" s="13" t="s">
        <v>10</v>
      </c>
      <c r="DN85" s="13" t="s">
        <v>10</v>
      </c>
      <c r="DO85" s="13" t="s">
        <v>10</v>
      </c>
      <c r="DP85" s="13" t="s">
        <v>10</v>
      </c>
      <c r="DQ85" s="13" t="s">
        <v>10</v>
      </c>
      <c r="DR85" s="13" t="s">
        <v>10</v>
      </c>
      <c r="DS85" s="13" t="s">
        <v>10</v>
      </c>
      <c r="DT85" s="13" t="s">
        <v>10</v>
      </c>
      <c r="DU85" s="13" t="s">
        <v>10</v>
      </c>
      <c r="DV85" s="13" t="s">
        <v>10</v>
      </c>
      <c r="DW85" s="13" t="s">
        <v>10</v>
      </c>
      <c r="DX85" s="13" t="s">
        <v>10</v>
      </c>
      <c r="DY85" s="13" t="s">
        <v>10</v>
      </c>
      <c r="DZ85" s="13" t="s">
        <v>10</v>
      </c>
      <c r="EA85" s="13" t="s">
        <v>10</v>
      </c>
      <c r="EB85" s="13" t="s">
        <v>10</v>
      </c>
      <c r="EC85" s="13" t="s">
        <v>10</v>
      </c>
      <c r="ED85" s="13" t="s">
        <v>10</v>
      </c>
      <c r="EE85" s="13" t="s">
        <v>10</v>
      </c>
      <c r="EF85" s="13" t="s">
        <v>10</v>
      </c>
      <c r="EG85" s="38"/>
    </row>
    <row r="86" spans="1:137" ht="15.75" x14ac:dyDescent="0.25">
      <c r="A86" s="97"/>
      <c r="B86" s="141"/>
      <c r="C86" s="101"/>
      <c r="D86" s="101"/>
      <c r="E86" s="93"/>
      <c r="F86" s="95"/>
      <c r="G86" s="13" t="s">
        <v>10</v>
      </c>
      <c r="H86" s="13" t="s">
        <v>10</v>
      </c>
      <c r="I86" s="13" t="s">
        <v>10</v>
      </c>
      <c r="J86" s="13" t="s">
        <v>10</v>
      </c>
      <c r="K86" s="13" t="s">
        <v>10</v>
      </c>
      <c r="L86" s="13" t="s">
        <v>10</v>
      </c>
      <c r="M86" s="13" t="s">
        <v>10</v>
      </c>
      <c r="N86" s="13" t="s">
        <v>10</v>
      </c>
      <c r="O86" s="13" t="s">
        <v>10</v>
      </c>
      <c r="P86" s="13" t="s">
        <v>10</v>
      </c>
      <c r="Q86" s="13" t="s">
        <v>10</v>
      </c>
      <c r="R86" s="13" t="s">
        <v>10</v>
      </c>
      <c r="S86" s="13" t="s">
        <v>10</v>
      </c>
      <c r="T86" s="13" t="s">
        <v>10</v>
      </c>
      <c r="U86" s="13" t="s">
        <v>10</v>
      </c>
      <c r="V86" s="13" t="s">
        <v>10</v>
      </c>
      <c r="W86" s="13" t="s">
        <v>10</v>
      </c>
      <c r="X86" s="13" t="s">
        <v>10</v>
      </c>
      <c r="Y86" s="13" t="s">
        <v>10</v>
      </c>
      <c r="Z86" s="13" t="s">
        <v>10</v>
      </c>
      <c r="AA86" s="13" t="s">
        <v>10</v>
      </c>
      <c r="AB86" s="13" t="s">
        <v>10</v>
      </c>
      <c r="AC86" s="13" t="s">
        <v>10</v>
      </c>
      <c r="AD86" s="13" t="s">
        <v>10</v>
      </c>
      <c r="AE86" s="13" t="s">
        <v>10</v>
      </c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93" t="s">
        <v>144</v>
      </c>
      <c r="BA86" s="93">
        <v>14</v>
      </c>
      <c r="BB86" s="13">
        <v>1.2819278999999999</v>
      </c>
      <c r="BC86" s="95">
        <f t="shared" si="48"/>
        <v>3750.9210353999997</v>
      </c>
      <c r="BD86" s="95">
        <v>209</v>
      </c>
      <c r="BE86" s="93" t="s">
        <v>145</v>
      </c>
      <c r="BF86" s="93">
        <v>24</v>
      </c>
      <c r="BG86" s="93">
        <v>1.2210000000000001</v>
      </c>
      <c r="BH86" s="95">
        <f t="shared" si="49"/>
        <v>8087.9040000000005</v>
      </c>
      <c r="BI86" s="95">
        <v>276</v>
      </c>
      <c r="BJ86" s="93" t="s">
        <v>146</v>
      </c>
      <c r="BK86" s="93">
        <v>27</v>
      </c>
      <c r="BL86" s="13">
        <v>1.2819278999999999</v>
      </c>
      <c r="BM86" s="95">
        <f t="shared" si="50"/>
        <v>519.18079950000003</v>
      </c>
      <c r="BN86" s="95">
        <v>15</v>
      </c>
      <c r="BO86" s="13" t="s">
        <v>10</v>
      </c>
      <c r="BP86" s="13" t="s">
        <v>10</v>
      </c>
      <c r="BQ86" s="13" t="s">
        <v>10</v>
      </c>
      <c r="BR86" s="13" t="s">
        <v>10</v>
      </c>
      <c r="BS86" s="13" t="s">
        <v>10</v>
      </c>
      <c r="BT86" s="93" t="s">
        <v>152</v>
      </c>
      <c r="BU86" s="93">
        <v>2.2000000000000002</v>
      </c>
      <c r="BV86" s="13">
        <v>1.2819278999999999</v>
      </c>
      <c r="BW86" s="95">
        <f t="shared" si="51"/>
        <v>0</v>
      </c>
      <c r="BX86" s="95"/>
      <c r="BY86" s="93" t="s">
        <v>153</v>
      </c>
      <c r="BZ86" s="93">
        <v>174</v>
      </c>
      <c r="CA86" s="13">
        <v>1.2819278999999999</v>
      </c>
      <c r="CB86" s="95">
        <f t="shared" si="52"/>
        <v>1338.3327276</v>
      </c>
      <c r="CC86" s="95">
        <v>6</v>
      </c>
      <c r="CD86" s="13" t="s">
        <v>151</v>
      </c>
      <c r="CE86" s="13">
        <v>155</v>
      </c>
      <c r="CF86" s="13">
        <v>1.2819278999999999</v>
      </c>
      <c r="CG86" s="13">
        <f t="shared" si="53"/>
        <v>709.75220111399994</v>
      </c>
      <c r="CH86" s="13">
        <v>3.5720000000000001</v>
      </c>
      <c r="CI86" s="13" t="s">
        <v>10</v>
      </c>
      <c r="CJ86" s="13" t="s">
        <v>10</v>
      </c>
      <c r="CK86" s="13" t="s">
        <v>10</v>
      </c>
      <c r="CL86" s="13" t="s">
        <v>10</v>
      </c>
      <c r="CM86" s="13" t="s">
        <v>10</v>
      </c>
      <c r="CN86" s="13" t="s">
        <v>10</v>
      </c>
      <c r="CO86" s="13" t="s">
        <v>10</v>
      </c>
      <c r="CP86" s="13" t="s">
        <v>10</v>
      </c>
      <c r="CQ86" s="13" t="s">
        <v>10</v>
      </c>
      <c r="CR86" s="13" t="s">
        <v>10</v>
      </c>
      <c r="CS86" s="13" t="s">
        <v>10</v>
      </c>
      <c r="CT86" s="13" t="s">
        <v>10</v>
      </c>
      <c r="CU86" s="13" t="s">
        <v>10</v>
      </c>
      <c r="CV86" s="13" t="s">
        <v>10</v>
      </c>
      <c r="CW86" s="13" t="s">
        <v>10</v>
      </c>
      <c r="CX86" s="13" t="s">
        <v>10</v>
      </c>
      <c r="CY86" s="13" t="s">
        <v>10</v>
      </c>
      <c r="CZ86" s="13" t="s">
        <v>10</v>
      </c>
      <c r="DA86" s="13" t="s">
        <v>10</v>
      </c>
      <c r="DB86" s="13" t="s">
        <v>10</v>
      </c>
      <c r="DC86" s="13" t="s">
        <v>10</v>
      </c>
      <c r="DD86" s="13" t="s">
        <v>10</v>
      </c>
      <c r="DE86" s="13" t="s">
        <v>10</v>
      </c>
      <c r="DF86" s="13" t="s">
        <v>10</v>
      </c>
      <c r="DG86" s="13" t="s">
        <v>10</v>
      </c>
      <c r="DH86" s="13" t="s">
        <v>10</v>
      </c>
      <c r="DI86" s="13" t="s">
        <v>10</v>
      </c>
      <c r="DJ86" s="13" t="s">
        <v>10</v>
      </c>
      <c r="DK86" s="13" t="s">
        <v>10</v>
      </c>
      <c r="DL86" s="13" t="s">
        <v>10</v>
      </c>
      <c r="DM86" s="13" t="s">
        <v>10</v>
      </c>
      <c r="DN86" s="13" t="s">
        <v>10</v>
      </c>
      <c r="DO86" s="13" t="s">
        <v>10</v>
      </c>
      <c r="DP86" s="13" t="s">
        <v>10</v>
      </c>
      <c r="DQ86" s="13" t="s">
        <v>10</v>
      </c>
      <c r="DR86" s="13" t="s">
        <v>10</v>
      </c>
      <c r="DS86" s="13" t="s">
        <v>10</v>
      </c>
      <c r="DT86" s="13" t="s">
        <v>10</v>
      </c>
      <c r="DU86" s="13" t="s">
        <v>10</v>
      </c>
      <c r="DV86" s="13" t="s">
        <v>10</v>
      </c>
      <c r="DW86" s="13" t="s">
        <v>10</v>
      </c>
      <c r="DX86" s="13" t="s">
        <v>10</v>
      </c>
      <c r="DY86" s="13" t="s">
        <v>10</v>
      </c>
      <c r="DZ86" s="13" t="s">
        <v>10</v>
      </c>
      <c r="EA86" s="13" t="s">
        <v>10</v>
      </c>
      <c r="EB86" s="13" t="s">
        <v>10</v>
      </c>
      <c r="EC86" s="13" t="s">
        <v>10</v>
      </c>
      <c r="ED86" s="13" t="s">
        <v>10</v>
      </c>
      <c r="EE86" s="13" t="s">
        <v>10</v>
      </c>
      <c r="EF86" s="13" t="s">
        <v>10</v>
      </c>
      <c r="EG86" s="38"/>
    </row>
    <row r="87" spans="1:137" ht="31.5" x14ac:dyDescent="0.25">
      <c r="A87" s="26"/>
      <c r="B87" s="4" t="s">
        <v>25</v>
      </c>
      <c r="C87" s="8">
        <f>SUM(C88:C109)</f>
        <v>68359.319049999933</v>
      </c>
      <c r="D87" s="8">
        <f>SUM(D88:D109)</f>
        <v>68359.319049999933</v>
      </c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22"/>
      <c r="CY87" s="23"/>
      <c r="CZ87" s="24"/>
      <c r="DA87" s="20"/>
      <c r="DB87" s="13"/>
      <c r="DC87" s="27"/>
      <c r="DD87" s="13"/>
      <c r="DE87" s="19"/>
      <c r="DF87" s="20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6"/>
    </row>
    <row r="88" spans="1:137" ht="94.5" x14ac:dyDescent="0.25">
      <c r="A88" s="17" t="s">
        <v>45</v>
      </c>
      <c r="B88" s="27" t="s">
        <v>324</v>
      </c>
      <c r="C88" s="3">
        <v>19747.652383333301</v>
      </c>
      <c r="D88" s="3">
        <v>19747.652383333301</v>
      </c>
      <c r="E88" s="13">
        <v>1</v>
      </c>
      <c r="F88" s="13" t="s">
        <v>87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1"/>
    </row>
    <row r="89" spans="1:137" ht="126" x14ac:dyDescent="0.25">
      <c r="A89" s="17" t="s">
        <v>46</v>
      </c>
      <c r="B89" s="27" t="s">
        <v>325</v>
      </c>
      <c r="C89" s="3">
        <v>16333.333333333299</v>
      </c>
      <c r="D89" s="3">
        <v>16333.333333333299</v>
      </c>
      <c r="E89" s="13">
        <v>1</v>
      </c>
      <c r="F89" s="13" t="s">
        <v>87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1"/>
    </row>
    <row r="90" spans="1:137" ht="110.25" x14ac:dyDescent="0.25">
      <c r="A90" s="17" t="s">
        <v>157</v>
      </c>
      <c r="B90" s="27" t="s">
        <v>326</v>
      </c>
      <c r="C90" s="3">
        <v>9333.3333333333303</v>
      </c>
      <c r="D90" s="3">
        <v>9333.3333333333303</v>
      </c>
      <c r="E90" s="13">
        <v>1</v>
      </c>
      <c r="F90" s="13" t="s">
        <v>87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1"/>
    </row>
    <row r="91" spans="1:137" ht="31.5" x14ac:dyDescent="0.25">
      <c r="A91" s="17" t="s">
        <v>195</v>
      </c>
      <c r="B91" s="27" t="s">
        <v>327</v>
      </c>
      <c r="C91" s="3">
        <v>3750</v>
      </c>
      <c r="D91" s="3">
        <v>3750</v>
      </c>
      <c r="E91" s="13">
        <v>2</v>
      </c>
      <c r="F91" s="13" t="s">
        <v>87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1"/>
    </row>
    <row r="92" spans="1:137" ht="31.5" x14ac:dyDescent="0.25">
      <c r="A92" s="17" t="s">
        <v>197</v>
      </c>
      <c r="B92" s="27" t="s">
        <v>342</v>
      </c>
      <c r="C92" s="3">
        <v>1700</v>
      </c>
      <c r="D92" s="3">
        <v>1700</v>
      </c>
      <c r="E92" s="13">
        <v>1</v>
      </c>
      <c r="F92" s="13" t="s">
        <v>87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1"/>
    </row>
    <row r="93" spans="1:137" ht="31.5" x14ac:dyDescent="0.25">
      <c r="A93" s="17" t="s">
        <v>198</v>
      </c>
      <c r="B93" s="27" t="s">
        <v>343</v>
      </c>
      <c r="C93" s="3">
        <v>3400</v>
      </c>
      <c r="D93" s="3">
        <v>3400</v>
      </c>
      <c r="E93" s="13">
        <v>2</v>
      </c>
      <c r="F93" s="13" t="s">
        <v>87</v>
      </c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1"/>
    </row>
    <row r="94" spans="1:137" ht="31.5" x14ac:dyDescent="0.25">
      <c r="A94" s="17" t="s">
        <v>199</v>
      </c>
      <c r="B94" s="27" t="s">
        <v>344</v>
      </c>
      <c r="C94" s="3">
        <v>125</v>
      </c>
      <c r="D94" s="3">
        <v>125</v>
      </c>
      <c r="E94" s="13">
        <v>1</v>
      </c>
      <c r="F94" s="13" t="s">
        <v>87</v>
      </c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1"/>
    </row>
    <row r="95" spans="1:137" ht="31.5" x14ac:dyDescent="0.25">
      <c r="A95" s="17" t="s">
        <v>200</v>
      </c>
      <c r="B95" s="27" t="s">
        <v>328</v>
      </c>
      <c r="C95" s="3">
        <v>800</v>
      </c>
      <c r="D95" s="3">
        <v>800</v>
      </c>
      <c r="E95" s="13">
        <v>1</v>
      </c>
      <c r="F95" s="13" t="s">
        <v>87</v>
      </c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1"/>
    </row>
    <row r="96" spans="1:137" ht="31.5" x14ac:dyDescent="0.25">
      <c r="A96" s="17" t="s">
        <v>201</v>
      </c>
      <c r="B96" s="27" t="s">
        <v>329</v>
      </c>
      <c r="C96" s="3">
        <v>500</v>
      </c>
      <c r="D96" s="3">
        <v>500</v>
      </c>
      <c r="E96" s="13">
        <v>2</v>
      </c>
      <c r="F96" s="13" t="s">
        <v>87</v>
      </c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1"/>
    </row>
    <row r="97" spans="1:137" ht="63" x14ac:dyDescent="0.25">
      <c r="A97" s="17" t="s">
        <v>200</v>
      </c>
      <c r="B97" s="27" t="s">
        <v>330</v>
      </c>
      <c r="C97" s="3">
        <v>250</v>
      </c>
      <c r="D97" s="3">
        <v>250</v>
      </c>
      <c r="E97" s="13">
        <v>1</v>
      </c>
      <c r="F97" s="13" t="s">
        <v>87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1"/>
    </row>
    <row r="98" spans="1:137" ht="47.25" x14ac:dyDescent="0.25">
      <c r="A98" s="17" t="s">
        <v>201</v>
      </c>
      <c r="B98" s="27" t="s">
        <v>331</v>
      </c>
      <c r="C98" s="3">
        <v>1215</v>
      </c>
      <c r="D98" s="3">
        <v>1215</v>
      </c>
      <c r="E98" s="13">
        <v>1</v>
      </c>
      <c r="F98" s="13" t="s">
        <v>87</v>
      </c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1"/>
    </row>
    <row r="99" spans="1:137" ht="78.75" x14ac:dyDescent="0.25">
      <c r="A99" s="17" t="s">
        <v>202</v>
      </c>
      <c r="B99" s="27" t="s">
        <v>332</v>
      </c>
      <c r="C99" s="3">
        <v>2200</v>
      </c>
      <c r="D99" s="3">
        <v>2200</v>
      </c>
      <c r="E99" s="13">
        <v>1</v>
      </c>
      <c r="F99" s="13" t="s">
        <v>87</v>
      </c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1"/>
    </row>
    <row r="100" spans="1:137" ht="94.5" x14ac:dyDescent="0.25">
      <c r="A100" s="17" t="s">
        <v>203</v>
      </c>
      <c r="B100" s="73" t="s">
        <v>186</v>
      </c>
      <c r="C100" s="3">
        <v>1000</v>
      </c>
      <c r="D100" s="3">
        <v>1000</v>
      </c>
      <c r="E100" s="13">
        <v>1</v>
      </c>
      <c r="F100" s="13" t="s">
        <v>87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1"/>
    </row>
    <row r="101" spans="1:137" ht="63" x14ac:dyDescent="0.25">
      <c r="A101" s="17" t="s">
        <v>204</v>
      </c>
      <c r="B101" s="73" t="s">
        <v>182</v>
      </c>
      <c r="C101" s="3">
        <v>280</v>
      </c>
      <c r="D101" s="3">
        <v>280</v>
      </c>
      <c r="E101" s="13">
        <v>1</v>
      </c>
      <c r="F101" s="13" t="s">
        <v>87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1"/>
    </row>
    <row r="102" spans="1:137" ht="31.5" x14ac:dyDescent="0.25">
      <c r="A102" s="17" t="s">
        <v>205</v>
      </c>
      <c r="B102" s="27" t="s">
        <v>333</v>
      </c>
      <c r="C102" s="3">
        <v>1350</v>
      </c>
      <c r="D102" s="3">
        <v>1350</v>
      </c>
      <c r="E102" s="13">
        <v>2</v>
      </c>
      <c r="F102" s="13" t="s">
        <v>87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1"/>
    </row>
    <row r="103" spans="1:137" ht="31.5" x14ac:dyDescent="0.25">
      <c r="A103" s="17" t="s">
        <v>206</v>
      </c>
      <c r="B103" s="27" t="s">
        <v>334</v>
      </c>
      <c r="C103" s="3">
        <v>1150</v>
      </c>
      <c r="D103" s="3">
        <v>1150</v>
      </c>
      <c r="E103" s="13">
        <v>1</v>
      </c>
      <c r="F103" s="13" t="s">
        <v>87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1"/>
    </row>
    <row r="104" spans="1:137" ht="31.5" x14ac:dyDescent="0.25">
      <c r="A104" s="17" t="s">
        <v>207</v>
      </c>
      <c r="B104" s="27" t="s">
        <v>342</v>
      </c>
      <c r="C104" s="3">
        <v>1700</v>
      </c>
      <c r="D104" s="3">
        <v>1700</v>
      </c>
      <c r="E104" s="13">
        <v>1</v>
      </c>
      <c r="F104" s="13" t="s">
        <v>87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1"/>
    </row>
    <row r="105" spans="1:137" ht="31.5" x14ac:dyDescent="0.25">
      <c r="A105" s="17" t="s">
        <v>208</v>
      </c>
      <c r="B105" s="27" t="s">
        <v>345</v>
      </c>
      <c r="C105" s="3">
        <v>1700</v>
      </c>
      <c r="D105" s="3">
        <v>1700</v>
      </c>
      <c r="E105" s="13">
        <v>1</v>
      </c>
      <c r="F105" s="13" t="s">
        <v>87</v>
      </c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1"/>
    </row>
    <row r="106" spans="1:137" ht="31.5" x14ac:dyDescent="0.25">
      <c r="A106" s="17" t="s">
        <v>209</v>
      </c>
      <c r="B106" s="27" t="s">
        <v>344</v>
      </c>
      <c r="C106" s="3">
        <v>125</v>
      </c>
      <c r="D106" s="3">
        <v>125</v>
      </c>
      <c r="E106" s="13">
        <v>1</v>
      </c>
      <c r="F106" s="13" t="s">
        <v>87</v>
      </c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1"/>
    </row>
    <row r="107" spans="1:137" ht="78.75" x14ac:dyDescent="0.25">
      <c r="A107" s="17" t="s">
        <v>210</v>
      </c>
      <c r="B107" s="27" t="s">
        <v>335</v>
      </c>
      <c r="C107" s="3">
        <v>850</v>
      </c>
      <c r="D107" s="3">
        <v>850</v>
      </c>
      <c r="E107" s="13">
        <v>1</v>
      </c>
      <c r="F107" s="13" t="s">
        <v>87</v>
      </c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1"/>
    </row>
    <row r="108" spans="1:137" ht="63" x14ac:dyDescent="0.25">
      <c r="A108" s="17" t="s">
        <v>211</v>
      </c>
      <c r="B108" s="27" t="s">
        <v>336</v>
      </c>
      <c r="C108" s="3">
        <v>500</v>
      </c>
      <c r="D108" s="3">
        <v>500</v>
      </c>
      <c r="E108" s="13">
        <v>1</v>
      </c>
      <c r="F108" s="13" t="s">
        <v>87</v>
      </c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1"/>
    </row>
    <row r="109" spans="1:137" ht="31.5" x14ac:dyDescent="0.25">
      <c r="A109" s="17" t="s">
        <v>212</v>
      </c>
      <c r="B109" s="27" t="s">
        <v>337</v>
      </c>
      <c r="C109" s="3">
        <v>350</v>
      </c>
      <c r="D109" s="3">
        <v>350</v>
      </c>
      <c r="E109" s="13">
        <v>5</v>
      </c>
      <c r="F109" s="13" t="s">
        <v>87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1"/>
    </row>
    <row r="114" spans="1:21" ht="15.75" x14ac:dyDescent="0.25">
      <c r="A114" s="5" t="s">
        <v>43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1" ht="15.75" x14ac:dyDescent="0.25">
      <c r="A115" s="112" t="s">
        <v>44</v>
      </c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</row>
    <row r="116" spans="1:21" ht="15.75" x14ac:dyDescent="0.25">
      <c r="A116" s="5" t="s">
        <v>338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1:21" ht="15.75" x14ac:dyDescent="0.25">
      <c r="A117" s="5" t="s">
        <v>346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1:21" ht="15.75" x14ac:dyDescent="0.25">
      <c r="A118" s="5" t="s">
        <v>347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</sheetData>
  <mergeCells count="198">
    <mergeCell ref="G8:AY8"/>
    <mergeCell ref="BY85:BY86"/>
    <mergeCell ref="BZ85:BZ86"/>
    <mergeCell ref="CB85:CB86"/>
    <mergeCell ref="CC85:CC86"/>
    <mergeCell ref="BN85:BN86"/>
    <mergeCell ref="BT85:BT86"/>
    <mergeCell ref="BU85:BU86"/>
    <mergeCell ref="BW85:BW86"/>
    <mergeCell ref="BX85:BX86"/>
    <mergeCell ref="BY83:BY84"/>
    <mergeCell ref="BZ83:BZ84"/>
    <mergeCell ref="BK83:BK84"/>
    <mergeCell ref="BM83:BM84"/>
    <mergeCell ref="BN83:BN84"/>
    <mergeCell ref="BT83:BT84"/>
    <mergeCell ref="BU83:BU84"/>
    <mergeCell ref="BF83:BF84"/>
    <mergeCell ref="BH85:BH86"/>
    <mergeCell ref="BI85:BI86"/>
    <mergeCell ref="BJ85:BJ86"/>
    <mergeCell ref="BK85:BK86"/>
    <mergeCell ref="BM85:BM86"/>
    <mergeCell ref="BF85:BF86"/>
    <mergeCell ref="A85:A86"/>
    <mergeCell ref="B85:B86"/>
    <mergeCell ref="C85:C86"/>
    <mergeCell ref="D85:D86"/>
    <mergeCell ref="E85:E86"/>
    <mergeCell ref="F85:F86"/>
    <mergeCell ref="AZ85:AZ86"/>
    <mergeCell ref="BA85:BA86"/>
    <mergeCell ref="BE83:BE84"/>
    <mergeCell ref="BC85:BC86"/>
    <mergeCell ref="BD85:BD86"/>
    <mergeCell ref="BE85:BE86"/>
    <mergeCell ref="BG85:BG86"/>
    <mergeCell ref="BN53:BN54"/>
    <mergeCell ref="BZ53:BZ54"/>
    <mergeCell ref="CA53:CA54"/>
    <mergeCell ref="CB53:CB54"/>
    <mergeCell ref="CC53:CC54"/>
    <mergeCell ref="A83:A84"/>
    <mergeCell ref="B83:B84"/>
    <mergeCell ref="C83:C84"/>
    <mergeCell ref="D83:D84"/>
    <mergeCell ref="E83:E84"/>
    <mergeCell ref="BG83:BG84"/>
    <mergeCell ref="BH83:BH84"/>
    <mergeCell ref="BI83:BI84"/>
    <mergeCell ref="BJ83:BJ84"/>
    <mergeCell ref="F83:F84"/>
    <mergeCell ref="AZ83:AZ84"/>
    <mergeCell ref="BA83:BA84"/>
    <mergeCell ref="BC83:BC84"/>
    <mergeCell ref="BD83:BD84"/>
    <mergeCell ref="CB83:CB84"/>
    <mergeCell ref="CC83:CC84"/>
    <mergeCell ref="BW83:BW84"/>
    <mergeCell ref="BX83:BX84"/>
    <mergeCell ref="BZ51:BZ52"/>
    <mergeCell ref="CA51:CA52"/>
    <mergeCell ref="CB51:CB52"/>
    <mergeCell ref="CC51:CC52"/>
    <mergeCell ref="A53:A54"/>
    <mergeCell ref="B53:B54"/>
    <mergeCell ref="C53:C54"/>
    <mergeCell ref="D53:D54"/>
    <mergeCell ref="E53:E54"/>
    <mergeCell ref="F53:F54"/>
    <mergeCell ref="BT51:BT52"/>
    <mergeCell ref="BU51:BU52"/>
    <mergeCell ref="BW51:BW52"/>
    <mergeCell ref="BX51:BX52"/>
    <mergeCell ref="BY51:BY52"/>
    <mergeCell ref="BD51:BD52"/>
    <mergeCell ref="BE51:BE52"/>
    <mergeCell ref="BF51:BF52"/>
    <mergeCell ref="BH51:BH52"/>
    <mergeCell ref="BI51:BI52"/>
    <mergeCell ref="E51:E52"/>
    <mergeCell ref="F51:F52"/>
    <mergeCell ref="AZ51:AZ52"/>
    <mergeCell ref="BA51:BA52"/>
    <mergeCell ref="BC51:BC52"/>
    <mergeCell ref="A42:A43"/>
    <mergeCell ref="B42:B43"/>
    <mergeCell ref="C42:C43"/>
    <mergeCell ref="D42:D43"/>
    <mergeCell ref="A51:A52"/>
    <mergeCell ref="B51:B52"/>
    <mergeCell ref="C51:C52"/>
    <mergeCell ref="D51:D52"/>
    <mergeCell ref="BZ22:BZ23"/>
    <mergeCell ref="CB22:CB23"/>
    <mergeCell ref="CC22:CC23"/>
    <mergeCell ref="A40:A41"/>
    <mergeCell ref="B40:B41"/>
    <mergeCell ref="C40:C41"/>
    <mergeCell ref="D40:D41"/>
    <mergeCell ref="BT22:BT23"/>
    <mergeCell ref="BU22:BU23"/>
    <mergeCell ref="BW22:BW23"/>
    <mergeCell ref="BX22:BX23"/>
    <mergeCell ref="BY22:BY23"/>
    <mergeCell ref="BI22:BI23"/>
    <mergeCell ref="BJ22:BJ23"/>
    <mergeCell ref="BK22:BK23"/>
    <mergeCell ref="BM22:BM23"/>
    <mergeCell ref="BN22:BN23"/>
    <mergeCell ref="BC22:BC23"/>
    <mergeCell ref="BD22:BD23"/>
    <mergeCell ref="BE22:BE23"/>
    <mergeCell ref="BF22:BF23"/>
    <mergeCell ref="BH22:BH23"/>
    <mergeCell ref="A22:A23"/>
    <mergeCell ref="B22:B23"/>
    <mergeCell ref="C22:C23"/>
    <mergeCell ref="D22:D23"/>
    <mergeCell ref="E22:E23"/>
    <mergeCell ref="F22:F23"/>
    <mergeCell ref="AZ22:AZ23"/>
    <mergeCell ref="BA22:BA23"/>
    <mergeCell ref="BW20:BW21"/>
    <mergeCell ref="AZ20:AZ21"/>
    <mergeCell ref="BC20:BC21"/>
    <mergeCell ref="BD20:BD21"/>
    <mergeCell ref="BE20:BE21"/>
    <mergeCell ref="BM20:BM21"/>
    <mergeCell ref="BN20:BN21"/>
    <mergeCell ref="BT20:BT21"/>
    <mergeCell ref="BU20:BU21"/>
    <mergeCell ref="BF20:BF21"/>
    <mergeCell ref="BH20:BH21"/>
    <mergeCell ref="BI20:BI21"/>
    <mergeCell ref="BJ20:BJ21"/>
    <mergeCell ref="BK20:BK21"/>
    <mergeCell ref="DR9:DV9"/>
    <mergeCell ref="DW9:EA9"/>
    <mergeCell ref="EB9:EF9"/>
    <mergeCell ref="A13:A15"/>
    <mergeCell ref="B13:B15"/>
    <mergeCell ref="C13:C15"/>
    <mergeCell ref="D13:D15"/>
    <mergeCell ref="E13:E15"/>
    <mergeCell ref="F13:F15"/>
    <mergeCell ref="CN9:CR9"/>
    <mergeCell ref="CS9:CW9"/>
    <mergeCell ref="CX9:DB9"/>
    <mergeCell ref="DC9:DG9"/>
    <mergeCell ref="DH9:DL9"/>
    <mergeCell ref="DM9:DQ9"/>
    <mergeCell ref="BO9:BS9"/>
    <mergeCell ref="BT9:BX9"/>
    <mergeCell ref="BY9:CC9"/>
    <mergeCell ref="F9:F10"/>
    <mergeCell ref="G9:K9"/>
    <mergeCell ref="CC20:CC21"/>
    <mergeCell ref="V9:Z9"/>
    <mergeCell ref="AA9:AE9"/>
    <mergeCell ref="A20:A21"/>
    <mergeCell ref="B20:B21"/>
    <mergeCell ref="C20:C21"/>
    <mergeCell ref="D20:D21"/>
    <mergeCell ref="E20:E21"/>
    <mergeCell ref="F20:F21"/>
    <mergeCell ref="BA20:BA21"/>
    <mergeCell ref="AF9:AJ9"/>
    <mergeCell ref="AP9:AT9"/>
    <mergeCell ref="AU9:AY9"/>
    <mergeCell ref="BX20:BX21"/>
    <mergeCell ref="BY20:BY21"/>
    <mergeCell ref="BZ20:BZ21"/>
    <mergeCell ref="CB20:CB21"/>
    <mergeCell ref="EB1:ED1"/>
    <mergeCell ref="DZ2:ED2"/>
    <mergeCell ref="DZ3:ED3"/>
    <mergeCell ref="DZ4:ED4"/>
    <mergeCell ref="A5:EF6"/>
    <mergeCell ref="ED7:EE7"/>
    <mergeCell ref="A115:U115"/>
    <mergeCell ref="A8:A10"/>
    <mergeCell ref="B8:B10"/>
    <mergeCell ref="C8:D9"/>
    <mergeCell ref="E8:F8"/>
    <mergeCell ref="AZ8:CH8"/>
    <mergeCell ref="AK9:AO9"/>
    <mergeCell ref="AZ9:BD9"/>
    <mergeCell ref="BE9:BI9"/>
    <mergeCell ref="BJ9:BN9"/>
    <mergeCell ref="CD9:CH9"/>
    <mergeCell ref="CI9:CM9"/>
    <mergeCell ref="CI8:CM8"/>
    <mergeCell ref="CN8:DG8"/>
    <mergeCell ref="DH8:EF8"/>
    <mergeCell ref="E9:E10"/>
    <mergeCell ref="L9:P9"/>
    <mergeCell ref="Q9:U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62"/>
  <sheetViews>
    <sheetView tabSelected="1" zoomScale="85" zoomScaleNormal="85" workbookViewId="0">
      <pane ySplit="10" topLeftCell="A11" activePane="bottomLeft" state="frozen"/>
      <selection activeCell="DJ1" sqref="DJ1"/>
      <selection pane="bottomLeft" activeCell="B40" sqref="B40"/>
    </sheetView>
  </sheetViews>
  <sheetFormatPr defaultRowHeight="15" x14ac:dyDescent="0.25"/>
  <cols>
    <col min="2" max="2" width="46" customWidth="1"/>
    <col min="3" max="3" width="13.42578125" customWidth="1"/>
    <col min="4" max="4" width="13.5703125" customWidth="1"/>
    <col min="7" max="7" width="9.85546875" customWidth="1"/>
    <col min="8" max="8" width="10.7109375" customWidth="1"/>
    <col min="12" max="12" width="10.140625" customWidth="1"/>
    <col min="13" max="13" width="10.7109375" customWidth="1"/>
    <col min="27" max="27" width="10.140625" customWidth="1"/>
    <col min="28" max="28" width="10.42578125" customWidth="1"/>
    <col min="32" max="32" width="10.85546875" customWidth="1"/>
    <col min="33" max="33" width="10.28515625" customWidth="1"/>
    <col min="88" max="88" width="11" customWidth="1"/>
    <col min="93" max="93" width="9.5703125" bestFit="1" customWidth="1"/>
    <col min="97" max="97" width="10" customWidth="1"/>
    <col min="107" max="107" width="10" customWidth="1"/>
    <col min="108" max="108" width="10.42578125" customWidth="1"/>
    <col min="117" max="117" width="10" customWidth="1"/>
    <col min="118" max="118" width="10.42578125" customWidth="1"/>
    <col min="123" max="123" width="11.140625" customWidth="1"/>
  </cols>
  <sheetData>
    <row r="1" spans="1:132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122" t="s">
        <v>0</v>
      </c>
      <c r="DX1" s="122"/>
      <c r="DY1" s="122"/>
      <c r="DZ1" s="5"/>
      <c r="EA1" s="5"/>
      <c r="EB1" s="5"/>
    </row>
    <row r="2" spans="1:132" ht="15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130" t="s">
        <v>340</v>
      </c>
      <c r="DV2" s="130"/>
      <c r="DW2" s="130"/>
      <c r="DX2" s="130"/>
      <c r="DY2" s="130"/>
      <c r="DZ2" s="5"/>
      <c r="EA2" s="5"/>
      <c r="EB2" s="5"/>
    </row>
    <row r="3" spans="1:132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123" t="s">
        <v>339</v>
      </c>
      <c r="DV3" s="123"/>
      <c r="DW3" s="123"/>
      <c r="DX3" s="123"/>
      <c r="DY3" s="123"/>
      <c r="DZ3" s="5"/>
      <c r="EA3" s="5"/>
      <c r="EB3" s="5"/>
    </row>
    <row r="4" spans="1:132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123" t="s">
        <v>1</v>
      </c>
      <c r="DV4" s="123"/>
      <c r="DW4" s="123"/>
      <c r="DX4" s="123"/>
      <c r="DY4" s="123"/>
      <c r="DZ4" s="5"/>
      <c r="EA4" s="5"/>
      <c r="EB4" s="5"/>
    </row>
    <row r="5" spans="1:132" ht="15.75" customHeight="1" x14ac:dyDescent="0.25">
      <c r="A5" s="124" t="s">
        <v>132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5"/>
    </row>
    <row r="6" spans="1:132" ht="15.75" customHeight="1" x14ac:dyDescent="0.2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5"/>
    </row>
    <row r="7" spans="1:132" ht="15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125" t="s">
        <v>26</v>
      </c>
      <c r="DZ7" s="125"/>
      <c r="EA7" s="52"/>
      <c r="EB7" s="5"/>
    </row>
    <row r="8" spans="1:132" ht="15.75" customHeight="1" x14ac:dyDescent="0.25">
      <c r="A8" s="115" t="s">
        <v>2</v>
      </c>
      <c r="B8" s="115" t="s">
        <v>3</v>
      </c>
      <c r="C8" s="126" t="s">
        <v>27</v>
      </c>
      <c r="D8" s="127"/>
      <c r="E8" s="115" t="s">
        <v>28</v>
      </c>
      <c r="F8" s="115"/>
      <c r="G8" s="102" t="s">
        <v>29</v>
      </c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4"/>
      <c r="BE8" s="102" t="s">
        <v>140</v>
      </c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2" t="s">
        <v>149</v>
      </c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4"/>
      <c r="DC8" s="102" t="s">
        <v>150</v>
      </c>
      <c r="DD8" s="103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03"/>
      <c r="DZ8" s="103"/>
      <c r="EA8" s="104"/>
      <c r="EB8" s="10"/>
    </row>
    <row r="9" spans="1:132" ht="58.5" customHeight="1" x14ac:dyDescent="0.25">
      <c r="A9" s="115"/>
      <c r="B9" s="115"/>
      <c r="C9" s="128"/>
      <c r="D9" s="129"/>
      <c r="E9" s="115" t="s">
        <v>4</v>
      </c>
      <c r="F9" s="115" t="s">
        <v>5</v>
      </c>
      <c r="G9" s="102" t="s">
        <v>89</v>
      </c>
      <c r="H9" s="103"/>
      <c r="I9" s="103"/>
      <c r="J9" s="103"/>
      <c r="K9" s="104"/>
      <c r="L9" s="102" t="s">
        <v>31</v>
      </c>
      <c r="M9" s="103"/>
      <c r="N9" s="103"/>
      <c r="O9" s="103"/>
      <c r="P9" s="104"/>
      <c r="Q9" s="102" t="s">
        <v>32</v>
      </c>
      <c r="R9" s="103"/>
      <c r="S9" s="103"/>
      <c r="T9" s="103"/>
      <c r="U9" s="104"/>
      <c r="V9" s="102" t="s">
        <v>33</v>
      </c>
      <c r="W9" s="103"/>
      <c r="X9" s="103"/>
      <c r="Y9" s="103"/>
      <c r="Z9" s="104"/>
      <c r="AA9" s="102" t="s">
        <v>256</v>
      </c>
      <c r="AB9" s="103"/>
      <c r="AC9" s="103"/>
      <c r="AD9" s="103"/>
      <c r="AE9" s="104"/>
      <c r="AF9" s="102" t="s">
        <v>366</v>
      </c>
      <c r="AG9" s="103"/>
      <c r="AH9" s="103"/>
      <c r="AI9" s="103"/>
      <c r="AJ9" s="104"/>
      <c r="AK9" s="102" t="s">
        <v>257</v>
      </c>
      <c r="AL9" s="103"/>
      <c r="AM9" s="103"/>
      <c r="AN9" s="103"/>
      <c r="AO9" s="104"/>
      <c r="AP9" s="102" t="s">
        <v>368</v>
      </c>
      <c r="AQ9" s="103"/>
      <c r="AR9" s="103"/>
      <c r="AS9" s="103"/>
      <c r="AT9" s="104"/>
      <c r="AU9" s="102" t="s">
        <v>370</v>
      </c>
      <c r="AV9" s="103"/>
      <c r="AW9" s="103"/>
      <c r="AX9" s="103"/>
      <c r="AY9" s="104"/>
      <c r="AZ9" s="102" t="s">
        <v>387</v>
      </c>
      <c r="BA9" s="103"/>
      <c r="BB9" s="103"/>
      <c r="BC9" s="103"/>
      <c r="BD9" s="104"/>
      <c r="BE9" s="102" t="s">
        <v>141</v>
      </c>
      <c r="BF9" s="103"/>
      <c r="BG9" s="103"/>
      <c r="BH9" s="103"/>
      <c r="BI9" s="104"/>
      <c r="BJ9" s="102" t="s">
        <v>142</v>
      </c>
      <c r="BK9" s="103"/>
      <c r="BL9" s="103"/>
      <c r="BM9" s="103"/>
      <c r="BN9" s="104"/>
      <c r="BO9" s="102" t="s">
        <v>143</v>
      </c>
      <c r="BP9" s="103"/>
      <c r="BQ9" s="103"/>
      <c r="BR9" s="103"/>
      <c r="BS9" s="104"/>
      <c r="BT9" s="102" t="s">
        <v>251</v>
      </c>
      <c r="BU9" s="103"/>
      <c r="BV9" s="103"/>
      <c r="BW9" s="103"/>
      <c r="BX9" s="104"/>
      <c r="BY9" s="119" t="s">
        <v>438</v>
      </c>
      <c r="BZ9" s="120"/>
      <c r="CA9" s="120"/>
      <c r="CB9" s="120"/>
      <c r="CC9" s="121"/>
      <c r="CD9" s="119" t="s">
        <v>435</v>
      </c>
      <c r="CE9" s="120"/>
      <c r="CF9" s="120"/>
      <c r="CG9" s="120"/>
      <c r="CH9" s="121"/>
      <c r="CI9" s="102" t="s">
        <v>80</v>
      </c>
      <c r="CJ9" s="103"/>
      <c r="CK9" s="103"/>
      <c r="CL9" s="103"/>
      <c r="CM9" s="104"/>
      <c r="CN9" s="102" t="s">
        <v>259</v>
      </c>
      <c r="CO9" s="103"/>
      <c r="CP9" s="103"/>
      <c r="CQ9" s="103"/>
      <c r="CR9" s="104"/>
      <c r="CS9" s="116" t="s">
        <v>67</v>
      </c>
      <c r="CT9" s="117"/>
      <c r="CU9" s="117"/>
      <c r="CV9" s="117"/>
      <c r="CW9" s="118"/>
      <c r="CX9" s="102" t="s">
        <v>39</v>
      </c>
      <c r="CY9" s="103"/>
      <c r="CZ9" s="103"/>
      <c r="DA9" s="103"/>
      <c r="DB9" s="104"/>
      <c r="DC9" s="102" t="s">
        <v>166</v>
      </c>
      <c r="DD9" s="103"/>
      <c r="DE9" s="103"/>
      <c r="DF9" s="103"/>
      <c r="DG9" s="104"/>
      <c r="DH9" s="102" t="s">
        <v>167</v>
      </c>
      <c r="DI9" s="103"/>
      <c r="DJ9" s="103"/>
      <c r="DK9" s="103"/>
      <c r="DL9" s="104"/>
      <c r="DM9" s="102" t="s">
        <v>40</v>
      </c>
      <c r="DN9" s="103"/>
      <c r="DO9" s="103"/>
      <c r="DP9" s="103"/>
      <c r="DQ9" s="104"/>
      <c r="DR9" s="102" t="s">
        <v>168</v>
      </c>
      <c r="DS9" s="103"/>
      <c r="DT9" s="103"/>
      <c r="DU9" s="103"/>
      <c r="DV9" s="104"/>
      <c r="DW9" s="102" t="s">
        <v>41</v>
      </c>
      <c r="DX9" s="103"/>
      <c r="DY9" s="103"/>
      <c r="DZ9" s="103"/>
      <c r="EA9" s="104"/>
      <c r="EB9" s="11"/>
    </row>
    <row r="10" spans="1:132" ht="78.75" x14ac:dyDescent="0.25">
      <c r="A10" s="115"/>
      <c r="B10" s="115"/>
      <c r="C10" s="12" t="s">
        <v>65</v>
      </c>
      <c r="D10" s="12" t="s">
        <v>66</v>
      </c>
      <c r="E10" s="115"/>
      <c r="F10" s="115"/>
      <c r="G10" s="27" t="s">
        <v>6</v>
      </c>
      <c r="H10" s="27" t="s">
        <v>7</v>
      </c>
      <c r="I10" s="27" t="s">
        <v>8</v>
      </c>
      <c r="J10" s="13" t="s">
        <v>42</v>
      </c>
      <c r="K10" s="12" t="s">
        <v>64</v>
      </c>
      <c r="L10" s="27" t="s">
        <v>6</v>
      </c>
      <c r="M10" s="27" t="s">
        <v>7</v>
      </c>
      <c r="N10" s="27" t="s">
        <v>8</v>
      </c>
      <c r="O10" s="13" t="s">
        <v>42</v>
      </c>
      <c r="P10" s="12" t="s">
        <v>64</v>
      </c>
      <c r="Q10" s="27" t="s">
        <v>6</v>
      </c>
      <c r="R10" s="27" t="s">
        <v>7</v>
      </c>
      <c r="S10" s="27" t="s">
        <v>8</v>
      </c>
      <c r="T10" s="13" t="s">
        <v>42</v>
      </c>
      <c r="U10" s="12" t="s">
        <v>64</v>
      </c>
      <c r="V10" s="27" t="s">
        <v>6</v>
      </c>
      <c r="W10" s="27" t="s">
        <v>7</v>
      </c>
      <c r="X10" s="27" t="s">
        <v>8</v>
      </c>
      <c r="Y10" s="13" t="s">
        <v>42</v>
      </c>
      <c r="Z10" s="12" t="s">
        <v>64</v>
      </c>
      <c r="AA10" s="27" t="s">
        <v>6</v>
      </c>
      <c r="AB10" s="27" t="s">
        <v>7</v>
      </c>
      <c r="AC10" s="27" t="s">
        <v>8</v>
      </c>
      <c r="AD10" s="13" t="s">
        <v>42</v>
      </c>
      <c r="AE10" s="12" t="s">
        <v>64</v>
      </c>
      <c r="AF10" s="27" t="s">
        <v>6</v>
      </c>
      <c r="AG10" s="27" t="s">
        <v>7</v>
      </c>
      <c r="AH10" s="27" t="s">
        <v>8</v>
      </c>
      <c r="AI10" s="13" t="s">
        <v>42</v>
      </c>
      <c r="AJ10" s="12" t="s">
        <v>64</v>
      </c>
      <c r="AK10" s="27" t="s">
        <v>6</v>
      </c>
      <c r="AL10" s="27" t="s">
        <v>7</v>
      </c>
      <c r="AM10" s="27" t="s">
        <v>8</v>
      </c>
      <c r="AN10" s="13" t="s">
        <v>42</v>
      </c>
      <c r="AO10" s="12" t="s">
        <v>64</v>
      </c>
      <c r="AP10" s="27" t="s">
        <v>6</v>
      </c>
      <c r="AQ10" s="27" t="s">
        <v>7</v>
      </c>
      <c r="AR10" s="27" t="s">
        <v>8</v>
      </c>
      <c r="AS10" s="13" t="s">
        <v>42</v>
      </c>
      <c r="AT10" s="12" t="s">
        <v>64</v>
      </c>
      <c r="AU10" s="27" t="s">
        <v>6</v>
      </c>
      <c r="AV10" s="27" t="s">
        <v>7</v>
      </c>
      <c r="AW10" s="27" t="s">
        <v>8</v>
      </c>
      <c r="AX10" s="13" t="s">
        <v>42</v>
      </c>
      <c r="AY10" s="12" t="s">
        <v>64</v>
      </c>
      <c r="AZ10" s="27" t="s">
        <v>6</v>
      </c>
      <c r="BA10" s="27" t="s">
        <v>7</v>
      </c>
      <c r="BB10" s="27" t="s">
        <v>8</v>
      </c>
      <c r="BC10" s="13" t="s">
        <v>42</v>
      </c>
      <c r="BD10" s="12" t="s">
        <v>64</v>
      </c>
      <c r="BE10" s="27" t="s">
        <v>6</v>
      </c>
      <c r="BF10" s="27" t="s">
        <v>7</v>
      </c>
      <c r="BG10" s="27" t="s">
        <v>8</v>
      </c>
      <c r="BH10" s="13" t="s">
        <v>42</v>
      </c>
      <c r="BI10" s="12" t="s">
        <v>64</v>
      </c>
      <c r="BJ10" s="27" t="s">
        <v>6</v>
      </c>
      <c r="BK10" s="27" t="s">
        <v>7</v>
      </c>
      <c r="BL10" s="27" t="s">
        <v>8</v>
      </c>
      <c r="BM10" s="13" t="s">
        <v>42</v>
      </c>
      <c r="BN10" s="12" t="s">
        <v>64</v>
      </c>
      <c r="BO10" s="27" t="s">
        <v>6</v>
      </c>
      <c r="BP10" s="27" t="s">
        <v>7</v>
      </c>
      <c r="BQ10" s="27" t="s">
        <v>8</v>
      </c>
      <c r="BR10" s="13" t="s">
        <v>42</v>
      </c>
      <c r="BS10" s="12" t="s">
        <v>64</v>
      </c>
      <c r="BT10" s="27" t="s">
        <v>6</v>
      </c>
      <c r="BU10" s="27" t="s">
        <v>7</v>
      </c>
      <c r="BV10" s="27" t="s">
        <v>8</v>
      </c>
      <c r="BW10" s="13" t="s">
        <v>42</v>
      </c>
      <c r="BX10" s="12" t="s">
        <v>64</v>
      </c>
      <c r="BY10" s="27" t="s">
        <v>6</v>
      </c>
      <c r="BZ10" s="27" t="s">
        <v>7</v>
      </c>
      <c r="CA10" s="27" t="s">
        <v>8</v>
      </c>
      <c r="CB10" s="13" t="s">
        <v>42</v>
      </c>
      <c r="CC10" s="12" t="s">
        <v>64</v>
      </c>
      <c r="CD10" s="27" t="s">
        <v>6</v>
      </c>
      <c r="CE10" s="27" t="s">
        <v>7</v>
      </c>
      <c r="CF10" s="27" t="s">
        <v>8</v>
      </c>
      <c r="CG10" s="13" t="s">
        <v>42</v>
      </c>
      <c r="CH10" s="12" t="s">
        <v>64</v>
      </c>
      <c r="CI10" s="12" t="s">
        <v>6</v>
      </c>
      <c r="CJ10" s="27" t="s">
        <v>7</v>
      </c>
      <c r="CK10" s="27" t="s">
        <v>8</v>
      </c>
      <c r="CL10" s="13" t="s">
        <v>42</v>
      </c>
      <c r="CM10" s="12" t="s">
        <v>64</v>
      </c>
      <c r="CN10" s="27" t="s">
        <v>6</v>
      </c>
      <c r="CO10" s="27" t="s">
        <v>7</v>
      </c>
      <c r="CP10" s="27" t="s">
        <v>8</v>
      </c>
      <c r="CQ10" s="13" t="s">
        <v>42</v>
      </c>
      <c r="CR10" s="12" t="s">
        <v>64</v>
      </c>
      <c r="CS10" s="12" t="s">
        <v>6</v>
      </c>
      <c r="CT10" s="12" t="s">
        <v>7</v>
      </c>
      <c r="CU10" s="12" t="s">
        <v>8</v>
      </c>
      <c r="CV10" s="14" t="s">
        <v>42</v>
      </c>
      <c r="CW10" s="12" t="s">
        <v>64</v>
      </c>
      <c r="CX10" s="27" t="s">
        <v>6</v>
      </c>
      <c r="CY10" s="27" t="s">
        <v>7</v>
      </c>
      <c r="CZ10" s="27" t="s">
        <v>8</v>
      </c>
      <c r="DA10" s="13" t="s">
        <v>42</v>
      </c>
      <c r="DB10" s="12" t="s">
        <v>64</v>
      </c>
      <c r="DC10" s="27" t="s">
        <v>6</v>
      </c>
      <c r="DD10" s="27" t="s">
        <v>7</v>
      </c>
      <c r="DE10" s="27" t="s">
        <v>8</v>
      </c>
      <c r="DF10" s="13" t="s">
        <v>42</v>
      </c>
      <c r="DG10" s="12" t="s">
        <v>64</v>
      </c>
      <c r="DH10" s="27" t="s">
        <v>6</v>
      </c>
      <c r="DI10" s="27" t="s">
        <v>7</v>
      </c>
      <c r="DJ10" s="27" t="s">
        <v>8</v>
      </c>
      <c r="DK10" s="13" t="s">
        <v>42</v>
      </c>
      <c r="DL10" s="12" t="s">
        <v>64</v>
      </c>
      <c r="DM10" s="27" t="s">
        <v>6</v>
      </c>
      <c r="DN10" s="27" t="s">
        <v>7</v>
      </c>
      <c r="DO10" s="27" t="s">
        <v>8</v>
      </c>
      <c r="DP10" s="13" t="s">
        <v>42</v>
      </c>
      <c r="DQ10" s="12" t="s">
        <v>64</v>
      </c>
      <c r="DR10" s="27" t="s">
        <v>6</v>
      </c>
      <c r="DS10" s="27" t="s">
        <v>7</v>
      </c>
      <c r="DT10" s="27" t="s">
        <v>8</v>
      </c>
      <c r="DU10" s="13" t="s">
        <v>42</v>
      </c>
      <c r="DV10" s="12" t="s">
        <v>64</v>
      </c>
      <c r="DW10" s="27" t="s">
        <v>6</v>
      </c>
      <c r="DX10" s="27" t="s">
        <v>7</v>
      </c>
      <c r="DY10" s="27" t="s">
        <v>8</v>
      </c>
      <c r="DZ10" s="13" t="s">
        <v>42</v>
      </c>
      <c r="EA10" s="12" t="s">
        <v>64</v>
      </c>
      <c r="EB10" s="11"/>
    </row>
    <row r="11" spans="1:132" ht="15.75" x14ac:dyDescent="0.25">
      <c r="A11" s="27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  <c r="H11" s="27">
        <v>8</v>
      </c>
      <c r="I11" s="27">
        <v>9</v>
      </c>
      <c r="J11" s="27">
        <v>10</v>
      </c>
      <c r="K11" s="27">
        <v>11</v>
      </c>
      <c r="L11" s="27">
        <v>12</v>
      </c>
      <c r="M11" s="27">
        <v>13</v>
      </c>
      <c r="N11" s="27">
        <v>14</v>
      </c>
      <c r="O11" s="27">
        <v>15</v>
      </c>
      <c r="P11" s="27">
        <v>16</v>
      </c>
      <c r="Q11" s="27">
        <v>17</v>
      </c>
      <c r="R11" s="27">
        <v>18</v>
      </c>
      <c r="S11" s="27">
        <v>19</v>
      </c>
      <c r="T11" s="27">
        <v>20</v>
      </c>
      <c r="U11" s="27">
        <v>21</v>
      </c>
      <c r="V11" s="27">
        <v>22</v>
      </c>
      <c r="W11" s="27">
        <v>23</v>
      </c>
      <c r="X11" s="27">
        <v>24</v>
      </c>
      <c r="Y11" s="27">
        <v>25</v>
      </c>
      <c r="Z11" s="27">
        <v>26</v>
      </c>
      <c r="AA11" s="27">
        <v>27</v>
      </c>
      <c r="AB11" s="27">
        <v>28</v>
      </c>
      <c r="AC11" s="27">
        <v>29</v>
      </c>
      <c r="AD11" s="27">
        <v>30</v>
      </c>
      <c r="AE11" s="27">
        <v>31</v>
      </c>
      <c r="AF11" s="27">
        <v>32</v>
      </c>
      <c r="AG11" s="27">
        <v>33</v>
      </c>
      <c r="AH11" s="27">
        <v>34</v>
      </c>
      <c r="AI11" s="27">
        <v>35</v>
      </c>
      <c r="AJ11" s="27">
        <v>36</v>
      </c>
      <c r="AK11" s="27">
        <v>37</v>
      </c>
      <c r="AL11" s="27">
        <v>38</v>
      </c>
      <c r="AM11" s="27">
        <v>39</v>
      </c>
      <c r="AN11" s="27">
        <v>40</v>
      </c>
      <c r="AO11" s="27">
        <v>41</v>
      </c>
      <c r="AP11" s="27">
        <v>42</v>
      </c>
      <c r="AQ11" s="27">
        <v>43</v>
      </c>
      <c r="AR11" s="27">
        <v>44</v>
      </c>
      <c r="AS11" s="27">
        <v>45</v>
      </c>
      <c r="AT11" s="27">
        <v>46</v>
      </c>
      <c r="AU11" s="27">
        <v>47</v>
      </c>
      <c r="AV11" s="27">
        <v>48</v>
      </c>
      <c r="AW11" s="27">
        <v>49</v>
      </c>
      <c r="AX11" s="27">
        <v>50</v>
      </c>
      <c r="AY11" s="27">
        <v>51</v>
      </c>
      <c r="AZ11" s="27">
        <v>52</v>
      </c>
      <c r="BA11" s="27">
        <v>53</v>
      </c>
      <c r="BB11" s="27">
        <v>54</v>
      </c>
      <c r="BC11" s="27">
        <v>55</v>
      </c>
      <c r="BD11" s="27">
        <v>56</v>
      </c>
      <c r="BE11" s="27">
        <v>57</v>
      </c>
      <c r="BF11" s="27">
        <v>58</v>
      </c>
      <c r="BG11" s="27">
        <v>59</v>
      </c>
      <c r="BH11" s="27">
        <v>60</v>
      </c>
      <c r="BI11" s="27">
        <v>61</v>
      </c>
      <c r="BJ11" s="27">
        <v>62</v>
      </c>
      <c r="BK11" s="27">
        <v>63</v>
      </c>
      <c r="BL11" s="27">
        <v>64</v>
      </c>
      <c r="BM11" s="27">
        <v>65</v>
      </c>
      <c r="BN11" s="27">
        <v>66</v>
      </c>
      <c r="BO11" s="27">
        <v>67</v>
      </c>
      <c r="BP11" s="27">
        <v>68</v>
      </c>
      <c r="BQ11" s="27">
        <v>69</v>
      </c>
      <c r="BR11" s="27">
        <v>70</v>
      </c>
      <c r="BS11" s="27">
        <v>71</v>
      </c>
      <c r="BT11" s="27">
        <v>72</v>
      </c>
      <c r="BU11" s="27">
        <v>73</v>
      </c>
      <c r="BV11" s="27">
        <v>74</v>
      </c>
      <c r="BW11" s="27">
        <v>75</v>
      </c>
      <c r="BX11" s="27">
        <v>76</v>
      </c>
      <c r="BY11" s="27">
        <v>77</v>
      </c>
      <c r="BZ11" s="27">
        <v>78</v>
      </c>
      <c r="CA11" s="27">
        <v>79</v>
      </c>
      <c r="CB11" s="27">
        <v>80</v>
      </c>
      <c r="CC11" s="27">
        <v>81</v>
      </c>
      <c r="CD11" s="27">
        <v>77</v>
      </c>
      <c r="CE11" s="27">
        <v>78</v>
      </c>
      <c r="CF11" s="27">
        <v>79</v>
      </c>
      <c r="CG11" s="27">
        <v>80</v>
      </c>
      <c r="CH11" s="27">
        <v>81</v>
      </c>
      <c r="CI11" s="27">
        <v>97</v>
      </c>
      <c r="CJ11" s="27">
        <v>98</v>
      </c>
      <c r="CK11" s="27">
        <v>99</v>
      </c>
      <c r="CL11" s="27">
        <v>100</v>
      </c>
      <c r="CM11" s="27">
        <v>101</v>
      </c>
      <c r="CN11" s="27">
        <v>102</v>
      </c>
      <c r="CO11" s="27">
        <v>103</v>
      </c>
      <c r="CP11" s="27">
        <v>104</v>
      </c>
      <c r="CQ11" s="27">
        <v>105</v>
      </c>
      <c r="CR11" s="27">
        <v>106</v>
      </c>
      <c r="CS11" s="27">
        <v>107</v>
      </c>
      <c r="CT11" s="27">
        <v>108</v>
      </c>
      <c r="CU11" s="27">
        <v>109</v>
      </c>
      <c r="CV11" s="27">
        <v>110</v>
      </c>
      <c r="CW11" s="27">
        <v>111</v>
      </c>
      <c r="CX11" s="27">
        <v>112</v>
      </c>
      <c r="CY11" s="27">
        <v>113</v>
      </c>
      <c r="CZ11" s="27">
        <v>114</v>
      </c>
      <c r="DA11" s="27">
        <v>115</v>
      </c>
      <c r="DB11" s="27">
        <v>116</v>
      </c>
      <c r="DC11" s="27">
        <v>117</v>
      </c>
      <c r="DD11" s="27">
        <v>118</v>
      </c>
      <c r="DE11" s="27">
        <v>119</v>
      </c>
      <c r="DF11" s="27">
        <v>120</v>
      </c>
      <c r="DG11" s="27">
        <v>121</v>
      </c>
      <c r="DH11" s="27">
        <v>122</v>
      </c>
      <c r="DI11" s="27">
        <v>123</v>
      </c>
      <c r="DJ11" s="27">
        <v>124</v>
      </c>
      <c r="DK11" s="27">
        <v>125</v>
      </c>
      <c r="DL11" s="27">
        <v>126</v>
      </c>
      <c r="DM11" s="27">
        <v>127</v>
      </c>
      <c r="DN11" s="27">
        <v>128</v>
      </c>
      <c r="DO11" s="27">
        <v>129</v>
      </c>
      <c r="DP11" s="27">
        <v>130</v>
      </c>
      <c r="DQ11" s="27">
        <v>131</v>
      </c>
      <c r="DR11" s="27">
        <v>132</v>
      </c>
      <c r="DS11" s="27">
        <v>133</v>
      </c>
      <c r="DT11" s="27">
        <v>134</v>
      </c>
      <c r="DU11" s="27">
        <v>135</v>
      </c>
      <c r="DV11" s="27">
        <v>136</v>
      </c>
      <c r="DW11" s="27">
        <v>137</v>
      </c>
      <c r="DX11" s="27">
        <v>138</v>
      </c>
      <c r="DY11" s="27">
        <v>139</v>
      </c>
      <c r="DZ11" s="27">
        <v>140</v>
      </c>
      <c r="EA11" s="27">
        <v>141</v>
      </c>
      <c r="EB11" s="11"/>
    </row>
    <row r="12" spans="1:132" ht="15.75" x14ac:dyDescent="0.25">
      <c r="A12" s="15"/>
      <c r="B12" s="2" t="s">
        <v>117</v>
      </c>
      <c r="C12" s="8">
        <f>SUM(C13:C24)</f>
        <v>156343.17291000002</v>
      </c>
      <c r="D12" s="8">
        <f>SUM(D13:D24)</f>
        <v>426586.13530079997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1"/>
    </row>
    <row r="13" spans="1:132" ht="47.25" x14ac:dyDescent="0.25">
      <c r="A13" s="36">
        <v>3</v>
      </c>
      <c r="B13" s="63" t="s">
        <v>386</v>
      </c>
      <c r="C13" s="88">
        <v>18312</v>
      </c>
      <c r="D13" s="53">
        <f>SUM(AI13,J13,AS13,BC13)</f>
        <v>20739.232199999999</v>
      </c>
      <c r="E13" s="13"/>
      <c r="F13" s="13"/>
      <c r="G13" s="13" t="s">
        <v>367</v>
      </c>
      <c r="H13" s="18">
        <v>2360.0500000000002</v>
      </c>
      <c r="I13" s="13">
        <v>1.0549999999999999</v>
      </c>
      <c r="J13" s="13">
        <f>H13*I13*K13</f>
        <v>4979.7055</v>
      </c>
      <c r="K13" s="13">
        <v>2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 t="s">
        <v>428</v>
      </c>
      <c r="AG13" s="18">
        <v>6501.47</v>
      </c>
      <c r="AH13" s="13">
        <v>1.0549999999999999</v>
      </c>
      <c r="AI13" s="13">
        <f>AG13*AH13*AJ13</f>
        <v>13718.101699999999</v>
      </c>
      <c r="AJ13" s="13">
        <v>2</v>
      </c>
      <c r="AK13" s="13"/>
      <c r="AL13" s="13"/>
      <c r="AM13" s="13"/>
      <c r="AN13" s="13"/>
      <c r="AO13" s="13"/>
      <c r="AP13" s="13" t="s">
        <v>369</v>
      </c>
      <c r="AQ13" s="13">
        <v>3.87</v>
      </c>
      <c r="AR13" s="13">
        <v>1.0549999999999999</v>
      </c>
      <c r="AS13" s="13">
        <f>AQ13*AR13*AT13</f>
        <v>2041.4249999999997</v>
      </c>
      <c r="AT13" s="13">
        <v>500</v>
      </c>
      <c r="AU13" s="13" t="s">
        <v>371</v>
      </c>
      <c r="AV13" s="13">
        <v>317</v>
      </c>
      <c r="AW13" s="13">
        <v>1.0549999999999999</v>
      </c>
      <c r="AX13" s="13">
        <f>AV13*AW13*AY13</f>
        <v>668.87</v>
      </c>
      <c r="AY13" s="13">
        <v>2</v>
      </c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1"/>
    </row>
    <row r="14" spans="1:132" ht="47.25" x14ac:dyDescent="0.25">
      <c r="A14" s="89"/>
      <c r="B14" s="142" t="s">
        <v>443</v>
      </c>
      <c r="C14" s="143">
        <v>1544.5997199999999</v>
      </c>
      <c r="D14" s="143">
        <v>1544.5997199999999</v>
      </c>
      <c r="E14" s="89">
        <v>1</v>
      </c>
      <c r="F14" s="89" t="s">
        <v>87</v>
      </c>
      <c r="G14" s="90"/>
      <c r="H14" s="18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18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89"/>
      <c r="BF14" s="89"/>
      <c r="BG14" s="90"/>
      <c r="BH14" s="89"/>
      <c r="BI14" s="89"/>
      <c r="BJ14" s="89"/>
      <c r="BK14" s="89"/>
      <c r="BL14" s="90"/>
      <c r="BM14" s="89"/>
      <c r="BN14" s="89"/>
      <c r="BO14" s="89"/>
      <c r="BP14" s="89"/>
      <c r="BQ14" s="90"/>
      <c r="BR14" s="89"/>
      <c r="BS14" s="89"/>
      <c r="BT14" s="90"/>
      <c r="BU14" s="90"/>
      <c r="BV14" s="90"/>
      <c r="BW14" s="90"/>
      <c r="BX14" s="90"/>
      <c r="BY14" s="89"/>
      <c r="BZ14" s="89"/>
      <c r="CA14" s="90"/>
      <c r="CB14" s="89"/>
      <c r="CC14" s="89"/>
      <c r="CD14" s="89"/>
      <c r="CE14" s="89"/>
      <c r="CF14" s="90"/>
      <c r="CG14" s="89"/>
      <c r="CH14" s="89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11"/>
    </row>
    <row r="15" spans="1:132" ht="46.5" customHeight="1" x14ac:dyDescent="0.25">
      <c r="A15" s="36">
        <v>5</v>
      </c>
      <c r="B15" s="78" t="s">
        <v>388</v>
      </c>
      <c r="C15" s="85">
        <v>2739.6730299999999</v>
      </c>
      <c r="D15" s="85">
        <f>SUM(AD15)</f>
        <v>3155.4205999999999</v>
      </c>
      <c r="E15" s="51">
        <v>2</v>
      </c>
      <c r="F15" s="36" t="s">
        <v>87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 t="s">
        <v>429</v>
      </c>
      <c r="AB15" s="18">
        <v>1495.46</v>
      </c>
      <c r="AC15" s="13">
        <v>1.0549999999999999</v>
      </c>
      <c r="AD15" s="13">
        <f>AB15*AC15*AE15</f>
        <v>3155.4205999999999</v>
      </c>
      <c r="AE15" s="13">
        <v>2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51"/>
      <c r="BF15" s="51"/>
      <c r="BG15" s="13"/>
      <c r="BH15" s="36"/>
      <c r="BI15" s="36"/>
      <c r="BJ15" s="51"/>
      <c r="BK15" s="51"/>
      <c r="BL15" s="13"/>
      <c r="BM15" s="36"/>
      <c r="BN15" s="36"/>
      <c r="BO15" s="51"/>
      <c r="BP15" s="51"/>
      <c r="BQ15" s="13"/>
      <c r="BR15" s="36"/>
      <c r="BS15" s="36"/>
      <c r="BT15" s="13"/>
      <c r="BU15" s="13"/>
      <c r="BV15" s="13"/>
      <c r="BW15" s="13"/>
      <c r="BX15" s="13"/>
      <c r="BY15" s="51"/>
      <c r="BZ15" s="51"/>
      <c r="CA15" s="13"/>
      <c r="CB15" s="36"/>
      <c r="CC15" s="36"/>
      <c r="CD15" s="51"/>
      <c r="CE15" s="51"/>
      <c r="CF15" s="13"/>
      <c r="CG15" s="36"/>
      <c r="CH15" s="36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38"/>
    </row>
    <row r="16" spans="1:132" ht="126" x14ac:dyDescent="0.25">
      <c r="A16" s="36">
        <v>7</v>
      </c>
      <c r="B16" s="27" t="s">
        <v>411</v>
      </c>
      <c r="C16" s="53">
        <v>23723.190409999999</v>
      </c>
      <c r="D16" s="53">
        <f>SUM(AD16)</f>
        <v>36287.336900000002</v>
      </c>
      <c r="E16" s="13">
        <v>23</v>
      </c>
      <c r="F16" s="13" t="s">
        <v>87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 t="s">
        <v>429</v>
      </c>
      <c r="AB16" s="13">
        <v>1495.46</v>
      </c>
      <c r="AC16" s="13">
        <v>1.0549999999999999</v>
      </c>
      <c r="AD16" s="13">
        <f>AB16*AC16*AE16</f>
        <v>36287.336900000002</v>
      </c>
      <c r="AE16" s="13">
        <v>23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1"/>
    </row>
    <row r="17" spans="1:132" ht="47.25" x14ac:dyDescent="0.25">
      <c r="A17" s="36">
        <v>13</v>
      </c>
      <c r="B17" s="27" t="s">
        <v>264</v>
      </c>
      <c r="C17" s="61">
        <v>6476.4093300000004</v>
      </c>
      <c r="D17" s="61">
        <f t="shared" ref="D17:D19" si="0">SUM(DF17,DP17,DU17)</f>
        <v>7781.9801474999995</v>
      </c>
      <c r="E17" s="13">
        <v>0.95</v>
      </c>
      <c r="F17" s="13" t="s">
        <v>12</v>
      </c>
      <c r="G17" s="13"/>
      <c r="H17" s="13"/>
      <c r="I17" s="13"/>
      <c r="J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 t="s">
        <v>389</v>
      </c>
      <c r="DD17" s="13">
        <v>4928</v>
      </c>
      <c r="DE17" s="13">
        <v>1.0549999999999999</v>
      </c>
      <c r="DF17" s="13">
        <f t="shared" ref="DF17" si="1">DD17*DE17*DG17</f>
        <v>4939.0879999999997</v>
      </c>
      <c r="DG17" s="13">
        <v>0.95</v>
      </c>
      <c r="DH17" s="13"/>
      <c r="DI17" s="13"/>
      <c r="DJ17" s="13"/>
      <c r="DK17" s="13"/>
      <c r="DL17" s="13"/>
      <c r="DM17" s="13" t="s">
        <v>430</v>
      </c>
      <c r="DN17" s="86">
        <v>2836.51</v>
      </c>
      <c r="DO17" s="13">
        <v>1.0549999999999999</v>
      </c>
      <c r="DP17" s="13">
        <f t="shared" ref="DP17" si="2">DQ17*DO17*DN17</f>
        <v>2842.8921474999997</v>
      </c>
      <c r="DQ17" s="13">
        <v>0.95</v>
      </c>
      <c r="DR17" s="13" t="s">
        <v>63</v>
      </c>
      <c r="DS17" s="18">
        <v>34384.120000000003</v>
      </c>
      <c r="DT17" s="13">
        <v>1.0549999999999999</v>
      </c>
      <c r="DU17" s="13">
        <f t="shared" ref="DU17" si="3">DV17*DT17*DS17</f>
        <v>0</v>
      </c>
      <c r="DV17" s="13"/>
      <c r="DW17" s="13"/>
      <c r="DX17" s="13"/>
      <c r="DY17" s="13"/>
      <c r="DZ17" s="13"/>
      <c r="EA17" s="13"/>
      <c r="EB17" s="11"/>
    </row>
    <row r="18" spans="1:132" ht="47.25" x14ac:dyDescent="0.25">
      <c r="A18" s="13">
        <v>14</v>
      </c>
      <c r="B18" s="27" t="s">
        <v>391</v>
      </c>
      <c r="C18" s="61">
        <v>1431.38177</v>
      </c>
      <c r="D18" s="61">
        <f t="shared" si="0"/>
        <v>5460.2242611000001</v>
      </c>
      <c r="E18" s="13">
        <v>0.4</v>
      </c>
      <c r="F18" s="13" t="s">
        <v>12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 t="s">
        <v>308</v>
      </c>
      <c r="DD18" s="18">
        <v>3411.85</v>
      </c>
      <c r="DE18" s="13">
        <v>1.0549999999999999</v>
      </c>
      <c r="DF18" s="13">
        <f t="shared" ref="DF18:DF19" si="4">DD18*DE18*DG18</f>
        <v>1223.8305950000001</v>
      </c>
      <c r="DG18" s="13">
        <v>0.34</v>
      </c>
      <c r="DH18" s="13"/>
      <c r="DI18" s="13"/>
      <c r="DJ18" s="13"/>
      <c r="DK18" s="13"/>
      <c r="DL18" s="13"/>
      <c r="DM18" s="13" t="s">
        <v>390</v>
      </c>
      <c r="DN18" s="18">
        <v>2836.51</v>
      </c>
      <c r="DO18" s="13">
        <v>1.0549999999999999</v>
      </c>
      <c r="DP18" s="13">
        <f t="shared" ref="DP18:DP19" si="5">DQ18*DO18*DN18</f>
        <v>173.5660469</v>
      </c>
      <c r="DQ18" s="13">
        <v>5.8000000000000003E-2</v>
      </c>
      <c r="DR18" s="13" t="s">
        <v>63</v>
      </c>
      <c r="DS18" s="18">
        <v>34384.120000000003</v>
      </c>
      <c r="DT18" s="13">
        <v>1.0549999999999999</v>
      </c>
      <c r="DU18" s="13">
        <f t="shared" ref="DU18:DU19" si="6">DV18*DT18*DS18</f>
        <v>4062.8276192000003</v>
      </c>
      <c r="DV18" s="13">
        <v>0.112</v>
      </c>
      <c r="DW18" s="13"/>
      <c r="DX18" s="13"/>
      <c r="DY18" s="13"/>
      <c r="DZ18" s="13"/>
      <c r="EA18" s="13"/>
      <c r="EB18" s="11"/>
    </row>
    <row r="19" spans="1:132" ht="47.25" x14ac:dyDescent="0.25">
      <c r="A19" s="36">
        <v>15</v>
      </c>
      <c r="B19" s="27" t="s">
        <v>392</v>
      </c>
      <c r="C19" s="61">
        <v>9182.8729500000009</v>
      </c>
      <c r="D19" s="61">
        <f t="shared" si="0"/>
        <v>39848.864072700002</v>
      </c>
      <c r="E19" s="13">
        <v>0.95</v>
      </c>
      <c r="F19" s="13" t="s">
        <v>12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 t="s">
        <v>389</v>
      </c>
      <c r="DD19" s="13">
        <v>4928</v>
      </c>
      <c r="DE19" s="13">
        <v>1.0549999999999999</v>
      </c>
      <c r="DF19" s="13">
        <f t="shared" si="4"/>
        <v>15701.1008</v>
      </c>
      <c r="DG19" s="13">
        <v>3.02</v>
      </c>
      <c r="DH19" s="13"/>
      <c r="DI19" s="13"/>
      <c r="DJ19" s="13"/>
      <c r="DK19" s="13"/>
      <c r="DL19" s="13"/>
      <c r="DM19" s="13" t="s">
        <v>430</v>
      </c>
      <c r="DN19" s="13">
        <v>2836.51</v>
      </c>
      <c r="DO19" s="13">
        <v>1.0549999999999999</v>
      </c>
      <c r="DP19" s="13">
        <f t="shared" si="5"/>
        <v>7678.8013163000005</v>
      </c>
      <c r="DQ19" s="13">
        <v>2.5659999999999998</v>
      </c>
      <c r="DR19" s="13" t="s">
        <v>63</v>
      </c>
      <c r="DS19" s="18">
        <v>34384.120000000003</v>
      </c>
      <c r="DT19" s="13">
        <v>1.0549999999999999</v>
      </c>
      <c r="DU19" s="13">
        <f t="shared" si="6"/>
        <v>16468.961956400002</v>
      </c>
      <c r="DV19" s="13">
        <v>0.45400000000000001</v>
      </c>
      <c r="DW19" s="13"/>
      <c r="DX19" s="13"/>
      <c r="DY19" s="13"/>
      <c r="DZ19" s="13"/>
      <c r="EA19" s="13"/>
      <c r="EB19" s="11"/>
    </row>
    <row r="20" spans="1:132" ht="78.75" x14ac:dyDescent="0.25">
      <c r="A20" s="13">
        <v>16</v>
      </c>
      <c r="B20" s="27" t="s">
        <v>448</v>
      </c>
      <c r="C20" s="61">
        <v>4415.8670000000002</v>
      </c>
      <c r="D20" s="61">
        <f>SUM(BH20,BM20,BR20,BW20,CB20,CG20)</f>
        <v>9505.8876</v>
      </c>
      <c r="E20" s="13">
        <v>82</v>
      </c>
      <c r="F20" s="13" t="s">
        <v>87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 t="s">
        <v>431</v>
      </c>
      <c r="BF20" s="13">
        <v>55.25</v>
      </c>
      <c r="BG20" s="13">
        <v>1.0549999999999999</v>
      </c>
      <c r="BH20" s="13">
        <f>BF20*BG20*BI20</f>
        <v>0</v>
      </c>
      <c r="BI20" s="13">
        <v>0</v>
      </c>
      <c r="BJ20" s="13" t="s">
        <v>432</v>
      </c>
      <c r="BK20" s="13">
        <v>61.77</v>
      </c>
      <c r="BL20" s="13">
        <v>1.0549999999999999</v>
      </c>
      <c r="BM20" s="13">
        <f>BK20*BL20*BN20</f>
        <v>0</v>
      </c>
      <c r="BN20" s="13">
        <v>0</v>
      </c>
      <c r="BO20" s="13" t="s">
        <v>433</v>
      </c>
      <c r="BP20" s="13">
        <v>97.99</v>
      </c>
      <c r="BQ20" s="13">
        <v>1.0549999999999999</v>
      </c>
      <c r="BR20" s="13">
        <f>BP20*BQ20*BS20</f>
        <v>8270.3559999999998</v>
      </c>
      <c r="BS20" s="13">
        <v>80</v>
      </c>
      <c r="BT20" s="13" t="s">
        <v>434</v>
      </c>
      <c r="BU20" s="13">
        <v>585.55999999999995</v>
      </c>
      <c r="BV20" s="13">
        <v>1.0549999999999999</v>
      </c>
      <c r="BW20" s="13">
        <f>BU20*BV20*BX20</f>
        <v>1235.5315999999998</v>
      </c>
      <c r="BX20" s="13">
        <v>2</v>
      </c>
      <c r="BY20" s="13" t="s">
        <v>436</v>
      </c>
      <c r="BZ20" s="13">
        <v>8.33</v>
      </c>
      <c r="CA20" s="13">
        <v>1.0549999999999999</v>
      </c>
      <c r="CB20" s="13">
        <f>BZ20*CA20*CC20</f>
        <v>0</v>
      </c>
      <c r="CC20" s="13">
        <v>0</v>
      </c>
      <c r="CD20" s="13" t="s">
        <v>437</v>
      </c>
      <c r="CE20" s="13">
        <v>10.3</v>
      </c>
      <c r="CF20" s="13">
        <v>1.0549999999999999</v>
      </c>
      <c r="CG20" s="13">
        <f>CE20*CF20*CH20</f>
        <v>0</v>
      </c>
      <c r="CH20" s="13">
        <v>0</v>
      </c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1"/>
    </row>
    <row r="21" spans="1:132" ht="31.5" x14ac:dyDescent="0.25">
      <c r="A21" s="36">
        <v>17</v>
      </c>
      <c r="B21" s="27" t="s">
        <v>447</v>
      </c>
      <c r="C21" s="61">
        <v>43949.5</v>
      </c>
      <c r="D21" s="61">
        <f>SUM(BH21,BM21,BR21,BW21,CB21,CG21)</f>
        <v>92986.328500000003</v>
      </c>
      <c r="E21" s="13">
        <v>1100</v>
      </c>
      <c r="F21" s="13" t="s">
        <v>87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 t="s">
        <v>431</v>
      </c>
      <c r="BF21" s="13">
        <v>55.25</v>
      </c>
      <c r="BG21" s="13">
        <v>1.0549999999999999</v>
      </c>
      <c r="BH21" s="13">
        <f>BF21*BG21*BI21</f>
        <v>29843.839999999997</v>
      </c>
      <c r="BI21" s="13">
        <v>512</v>
      </c>
      <c r="BJ21" s="87" t="s">
        <v>432</v>
      </c>
      <c r="BK21" s="13">
        <v>61.77</v>
      </c>
      <c r="BL21" s="13">
        <v>1.0549999999999999</v>
      </c>
      <c r="BM21" s="13">
        <f>BK21*BL21*BN21</f>
        <v>27174.784950000001</v>
      </c>
      <c r="BN21" s="13">
        <v>417</v>
      </c>
      <c r="BO21" s="13" t="s">
        <v>433</v>
      </c>
      <c r="BP21" s="13">
        <v>97.99</v>
      </c>
      <c r="BQ21" s="13">
        <v>1.0549999999999999</v>
      </c>
      <c r="BR21" s="13">
        <f>BP21*BQ21*BS21</f>
        <v>15817.055849999999</v>
      </c>
      <c r="BS21" s="13">
        <v>153</v>
      </c>
      <c r="BT21" s="13" t="s">
        <v>434</v>
      </c>
      <c r="BU21" s="13">
        <v>585.55999999999995</v>
      </c>
      <c r="BV21" s="13">
        <v>1.0549999999999999</v>
      </c>
      <c r="BW21" s="13">
        <f>BU21*BV21*BX21</f>
        <v>11119.784399999999</v>
      </c>
      <c r="BX21" s="13">
        <v>18</v>
      </c>
      <c r="BY21" s="13" t="s">
        <v>436</v>
      </c>
      <c r="BZ21" s="13">
        <v>8.33</v>
      </c>
      <c r="CA21" s="13">
        <v>1.0549999999999999</v>
      </c>
      <c r="CB21" s="13">
        <f>BZ21*CA21*CC21</f>
        <v>4499.5328</v>
      </c>
      <c r="CC21" s="13">
        <v>512</v>
      </c>
      <c r="CD21" s="13" t="s">
        <v>437</v>
      </c>
      <c r="CE21" s="13">
        <v>10.3</v>
      </c>
      <c r="CF21" s="13">
        <v>1.0549999999999999</v>
      </c>
      <c r="CG21" s="13">
        <f>CE21*CF21*CH21</f>
        <v>4531.3305</v>
      </c>
      <c r="CH21" s="13">
        <v>417</v>
      </c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1"/>
    </row>
    <row r="22" spans="1:132" ht="78.75" x14ac:dyDescent="0.25">
      <c r="A22" s="13">
        <v>20</v>
      </c>
      <c r="B22" s="68" t="s">
        <v>445</v>
      </c>
      <c r="C22" s="53">
        <v>21026.648290000001</v>
      </c>
      <c r="D22" s="57">
        <f t="shared" ref="D22:D24" si="7">SUM(DF22,DP22,DU22)</f>
        <v>103314.78878624999</v>
      </c>
      <c r="E22" s="13">
        <v>5.5</v>
      </c>
      <c r="F22" s="13" t="s">
        <v>12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 t="s">
        <v>389</v>
      </c>
      <c r="DD22" s="13">
        <v>4928</v>
      </c>
      <c r="DE22" s="13">
        <v>1.0549999999999999</v>
      </c>
      <c r="DF22" s="13">
        <f t="shared" ref="DF22:DF24" si="8">DD22*DE22*DG22</f>
        <v>28594.720000000001</v>
      </c>
      <c r="DG22" s="13">
        <v>5.5</v>
      </c>
      <c r="DH22" s="13"/>
      <c r="DI22" s="13"/>
      <c r="DJ22" s="13"/>
      <c r="DK22" s="13"/>
      <c r="DL22" s="13"/>
      <c r="DM22" s="13" t="s">
        <v>390</v>
      </c>
      <c r="DN22" s="18">
        <v>2836.51</v>
      </c>
      <c r="DO22" s="13">
        <v>1.0549999999999999</v>
      </c>
      <c r="DP22" s="13">
        <f t="shared" ref="DP22:DP24" si="9">DQ22*DO22*DN22</f>
        <v>2169.57558625</v>
      </c>
      <c r="DQ22" s="13">
        <v>0.72499999999999998</v>
      </c>
      <c r="DR22" s="13" t="s">
        <v>63</v>
      </c>
      <c r="DS22" s="13">
        <v>34384.120000000003</v>
      </c>
      <c r="DT22" s="13">
        <v>1.0549999999999999</v>
      </c>
      <c r="DU22" s="13">
        <f t="shared" ref="DU22:DU24" si="10">DV22*DT22*DS22</f>
        <v>72550.493199999997</v>
      </c>
      <c r="DV22" s="13">
        <v>2</v>
      </c>
      <c r="DW22" s="13"/>
      <c r="DX22" s="13"/>
      <c r="DY22" s="13"/>
      <c r="DZ22" s="13"/>
      <c r="EA22" s="13"/>
      <c r="EB22" s="11"/>
    </row>
    <row r="23" spans="1:132" ht="78.75" x14ac:dyDescent="0.25">
      <c r="A23" s="89"/>
      <c r="B23" s="68" t="s">
        <v>444</v>
      </c>
      <c r="C23" s="91">
        <v>772</v>
      </c>
      <c r="D23" s="91">
        <v>772</v>
      </c>
      <c r="E23" s="90">
        <v>1</v>
      </c>
      <c r="F23" s="90" t="s">
        <v>87</v>
      </c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18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11"/>
    </row>
    <row r="24" spans="1:132" ht="78.75" x14ac:dyDescent="0.25">
      <c r="A24" s="36">
        <v>21</v>
      </c>
      <c r="B24" s="68" t="s">
        <v>446</v>
      </c>
      <c r="C24" s="71">
        <v>22769.030409999999</v>
      </c>
      <c r="D24" s="57">
        <f t="shared" si="7"/>
        <v>105189.47251324999</v>
      </c>
      <c r="E24" s="13">
        <v>6.5</v>
      </c>
      <c r="F24" s="13" t="s">
        <v>12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 t="s">
        <v>389</v>
      </c>
      <c r="DD24" s="13">
        <v>4928</v>
      </c>
      <c r="DE24" s="13">
        <v>1.0549999999999999</v>
      </c>
      <c r="DF24" s="13">
        <f t="shared" si="8"/>
        <v>30050.4512</v>
      </c>
      <c r="DG24" s="13">
        <v>5.78</v>
      </c>
      <c r="DH24" s="13"/>
      <c r="DI24" s="13"/>
      <c r="DJ24" s="13"/>
      <c r="DK24" s="13"/>
      <c r="DL24" s="13"/>
      <c r="DM24" s="13" t="s">
        <v>390</v>
      </c>
      <c r="DN24" s="18">
        <v>2836.51</v>
      </c>
      <c r="DO24" s="13">
        <v>1.0549999999999999</v>
      </c>
      <c r="DP24" s="13">
        <f t="shared" si="9"/>
        <v>2588.5281132499999</v>
      </c>
      <c r="DQ24" s="13">
        <v>0.86499999999999999</v>
      </c>
      <c r="DR24" s="13" t="s">
        <v>63</v>
      </c>
      <c r="DS24" s="18">
        <v>34384.120000000003</v>
      </c>
      <c r="DT24" s="13">
        <v>1.0549999999999999</v>
      </c>
      <c r="DU24" s="13">
        <f t="shared" si="10"/>
        <v>72550.493199999997</v>
      </c>
      <c r="DV24" s="13">
        <v>2</v>
      </c>
      <c r="DW24" s="13"/>
      <c r="DX24" s="13"/>
      <c r="DY24" s="13"/>
      <c r="DZ24" s="13"/>
      <c r="EA24" s="13"/>
      <c r="EB24" s="11"/>
    </row>
    <row r="25" spans="1:132" ht="15.75" x14ac:dyDescent="0.25">
      <c r="A25" s="54"/>
      <c r="B25" s="64" t="s">
        <v>116</v>
      </c>
      <c r="C25" s="60">
        <f>SUM(C26:C32)</f>
        <v>31776.864589999997</v>
      </c>
      <c r="D25" s="60">
        <f>SUM(D26:D32)</f>
        <v>55807.640034999997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 t="s">
        <v>10</v>
      </c>
      <c r="BU25" s="13" t="s">
        <v>10</v>
      </c>
      <c r="BV25" s="13" t="s">
        <v>10</v>
      </c>
      <c r="BW25" s="13" t="s">
        <v>10</v>
      </c>
      <c r="BX25" s="13" t="s">
        <v>10</v>
      </c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27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8"/>
      <c r="DE25" s="19"/>
      <c r="DF25" s="20"/>
      <c r="DG25" s="13"/>
      <c r="DH25" s="13"/>
      <c r="DI25" s="13"/>
      <c r="DJ25" s="13"/>
      <c r="DK25" s="13"/>
      <c r="DL25" s="13"/>
      <c r="DM25" s="13"/>
      <c r="DN25" s="21"/>
      <c r="DO25" s="19"/>
      <c r="DP25" s="20"/>
      <c r="DQ25" s="13"/>
      <c r="DR25" s="13"/>
      <c r="DS25" s="21"/>
      <c r="DT25" s="19"/>
      <c r="DU25" s="20"/>
      <c r="DV25" s="13"/>
      <c r="DW25" s="27"/>
      <c r="DX25" s="13"/>
      <c r="DY25" s="19"/>
      <c r="DZ25" s="20"/>
      <c r="EA25" s="13"/>
      <c r="EB25" s="11"/>
    </row>
    <row r="26" spans="1:132" ht="63" x14ac:dyDescent="0.25">
      <c r="A26" s="84" t="s">
        <v>395</v>
      </c>
      <c r="B26" s="78" t="s">
        <v>394</v>
      </c>
      <c r="C26" s="85">
        <v>20000</v>
      </c>
      <c r="D26" s="85">
        <f>SUM(AD26,BC26)</f>
        <v>28624.534299999999</v>
      </c>
      <c r="E26" s="51">
        <v>15</v>
      </c>
      <c r="F26" s="36" t="s">
        <v>87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 t="s">
        <v>442</v>
      </c>
      <c r="AB26" s="18">
        <v>1525.15</v>
      </c>
      <c r="AC26" s="13">
        <v>1.0549999999999999</v>
      </c>
      <c r="AD26" s="13">
        <f t="shared" ref="AD26" si="11">AB26*AC26*AE26</f>
        <v>24135.498749999999</v>
      </c>
      <c r="AE26" s="13">
        <v>15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 t="s">
        <v>393</v>
      </c>
      <c r="BA26" s="13">
        <v>4255.01</v>
      </c>
      <c r="BB26" s="13">
        <v>1.0549999999999999</v>
      </c>
      <c r="BC26" s="13">
        <f>BA26*BB26*BD26</f>
        <v>4489.0355499999996</v>
      </c>
      <c r="BD26" s="13">
        <v>1</v>
      </c>
      <c r="BE26" s="51"/>
      <c r="BF26" s="51"/>
      <c r="BG26" s="13"/>
      <c r="BH26" s="36"/>
      <c r="BI26" s="36"/>
      <c r="BJ26" s="51"/>
      <c r="BK26" s="51"/>
      <c r="BL26" s="13"/>
      <c r="BM26" s="36"/>
      <c r="BN26" s="36"/>
      <c r="BO26" s="51"/>
      <c r="BP26" s="51"/>
      <c r="BQ26" s="13"/>
      <c r="BR26" s="36"/>
      <c r="BS26" s="36"/>
      <c r="BT26" s="13"/>
      <c r="BU26" s="13"/>
      <c r="BV26" s="13"/>
      <c r="BW26" s="13"/>
      <c r="BX26" s="13"/>
      <c r="BY26" s="51"/>
      <c r="BZ26" s="51"/>
      <c r="CA26" s="13"/>
      <c r="CB26" s="36"/>
      <c r="CC26" s="36"/>
      <c r="CD26" s="51"/>
      <c r="CE26" s="51"/>
      <c r="CF26" s="13"/>
      <c r="CG26" s="36"/>
      <c r="CH26" s="3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38"/>
    </row>
    <row r="27" spans="1:132" ht="47.25" x14ac:dyDescent="0.25">
      <c r="A27" s="13">
        <v>27</v>
      </c>
      <c r="B27" s="69" t="s">
        <v>396</v>
      </c>
      <c r="C27" s="72">
        <v>1541.49667</v>
      </c>
      <c r="D27" s="61">
        <f>SUM(O27,BC27)</f>
        <v>4216.8666499999999</v>
      </c>
      <c r="E27" s="13">
        <v>1</v>
      </c>
      <c r="F27" s="13" t="s">
        <v>87</v>
      </c>
      <c r="G27" s="13"/>
      <c r="H27" s="13"/>
      <c r="I27" s="13"/>
      <c r="J27" s="13"/>
      <c r="K27" s="13"/>
      <c r="L27" s="13" t="s">
        <v>397</v>
      </c>
      <c r="M27" s="18">
        <v>3571.53</v>
      </c>
      <c r="N27" s="13">
        <v>1.0549999999999999</v>
      </c>
      <c r="O27" s="13">
        <f>M27*N27*P27</f>
        <v>3767.9641499999998</v>
      </c>
      <c r="P27" s="13">
        <v>1</v>
      </c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70"/>
      <c r="AH27" s="13"/>
      <c r="AI27" s="13"/>
      <c r="AJ27" s="13"/>
      <c r="AK27" s="13"/>
      <c r="AL27" s="13"/>
      <c r="AM27" s="13"/>
      <c r="AN27" s="13"/>
      <c r="AO27" s="13"/>
      <c r="AP27" s="13"/>
      <c r="AQ27" s="70"/>
      <c r="AR27" s="13"/>
      <c r="AS27" s="13"/>
      <c r="AT27" s="13"/>
      <c r="AU27" s="13"/>
      <c r="AV27" s="70"/>
      <c r="AW27" s="13"/>
      <c r="AX27" s="13"/>
      <c r="AY27" s="13"/>
      <c r="AZ27" s="13" t="s">
        <v>393</v>
      </c>
      <c r="BA27" s="70">
        <v>425.5</v>
      </c>
      <c r="BB27" s="13">
        <v>1.0549999999999999</v>
      </c>
      <c r="BC27" s="13">
        <f>BA27*BB27*BD27</f>
        <v>448.90249999999997</v>
      </c>
      <c r="BD27" s="13">
        <v>1</v>
      </c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1"/>
    </row>
    <row r="28" spans="1:132" ht="78.75" x14ac:dyDescent="0.25">
      <c r="A28" s="13">
        <v>32</v>
      </c>
      <c r="B28" s="27" t="s">
        <v>448</v>
      </c>
      <c r="C28" s="61">
        <v>845.12199999999996</v>
      </c>
      <c r="D28" s="61">
        <f t="shared" ref="D28:D29" si="12">SUM(BH28,BM28,BR28,BW28,CB28,CG28)</f>
        <v>2067.5889999999999</v>
      </c>
      <c r="E28" s="13">
        <v>20</v>
      </c>
      <c r="F28" s="13" t="s">
        <v>87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 t="s">
        <v>431</v>
      </c>
      <c r="BF28" s="13">
        <v>55.25</v>
      </c>
      <c r="BG28" s="13">
        <v>1.0549999999999999</v>
      </c>
      <c r="BH28" s="13">
        <f t="shared" ref="BH28:BH29" si="13">BF28*BG28*BI28</f>
        <v>0</v>
      </c>
      <c r="BI28" s="13">
        <v>0</v>
      </c>
      <c r="BJ28" s="13" t="s">
        <v>432</v>
      </c>
      <c r="BK28" s="13">
        <v>61.77</v>
      </c>
      <c r="BL28" s="13">
        <v>1.0549999999999999</v>
      </c>
      <c r="BM28" s="13">
        <f t="shared" ref="BM28:BM29" si="14">BK28*BL28*BN28</f>
        <v>0</v>
      </c>
      <c r="BN28" s="13">
        <v>0</v>
      </c>
      <c r="BO28" s="13" t="s">
        <v>433</v>
      </c>
      <c r="BP28" s="13">
        <v>97.99</v>
      </c>
      <c r="BQ28" s="13">
        <v>1.0549999999999999</v>
      </c>
      <c r="BR28" s="13">
        <f t="shared" ref="BR28:BR29" si="15">BP28*BQ28*BS28</f>
        <v>2067.5889999999999</v>
      </c>
      <c r="BS28" s="13">
        <v>20</v>
      </c>
      <c r="BT28" s="13" t="s">
        <v>434</v>
      </c>
      <c r="BU28" s="13">
        <v>585.55999999999995</v>
      </c>
      <c r="BV28" s="13">
        <v>1.0549999999999999</v>
      </c>
      <c r="BW28" s="13">
        <f t="shared" ref="BW28:BW29" si="16">BU28*BV28*BX28</f>
        <v>0</v>
      </c>
      <c r="BX28" s="13">
        <v>0</v>
      </c>
      <c r="BY28" s="13" t="s">
        <v>436</v>
      </c>
      <c r="BZ28" s="13">
        <v>8.33</v>
      </c>
      <c r="CA28" s="13">
        <v>1.0549999999999999</v>
      </c>
      <c r="CB28" s="13">
        <f t="shared" ref="CB28:CB29" si="17">BZ28*CA28*CC28</f>
        <v>0</v>
      </c>
      <c r="CC28" s="13">
        <v>0</v>
      </c>
      <c r="CD28" s="13" t="s">
        <v>437</v>
      </c>
      <c r="CE28" s="13">
        <v>10.3</v>
      </c>
      <c r="CF28" s="13">
        <v>1.0549999999999999</v>
      </c>
      <c r="CG28" s="13">
        <f t="shared" ref="CG28:CG29" si="18">CE28*CF28*CH28</f>
        <v>0</v>
      </c>
      <c r="CH28" s="13">
        <v>0</v>
      </c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1"/>
    </row>
    <row r="29" spans="1:132" ht="31.5" x14ac:dyDescent="0.25">
      <c r="A29" s="13">
        <v>33</v>
      </c>
      <c r="B29" s="27" t="s">
        <v>447</v>
      </c>
      <c r="C29" s="61">
        <v>5434.9350000000004</v>
      </c>
      <c r="D29" s="53">
        <f t="shared" si="12"/>
        <v>11648.381599999999</v>
      </c>
      <c r="E29" s="13">
        <v>157</v>
      </c>
      <c r="F29" s="13" t="s">
        <v>87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 t="s">
        <v>431</v>
      </c>
      <c r="BF29" s="13">
        <v>55.25</v>
      </c>
      <c r="BG29" s="13">
        <v>1.0549999999999999</v>
      </c>
      <c r="BH29" s="13">
        <f t="shared" si="13"/>
        <v>4371.6562499999991</v>
      </c>
      <c r="BI29" s="13">
        <v>75</v>
      </c>
      <c r="BJ29" s="13" t="s">
        <v>432</v>
      </c>
      <c r="BK29" s="13">
        <v>61.77</v>
      </c>
      <c r="BL29" s="13">
        <v>1.0549999999999999</v>
      </c>
      <c r="BM29" s="13">
        <f t="shared" si="14"/>
        <v>4431.3797999999997</v>
      </c>
      <c r="BN29" s="13">
        <v>68</v>
      </c>
      <c r="BO29" s="13" t="s">
        <v>433</v>
      </c>
      <c r="BP29" s="13">
        <v>97.99</v>
      </c>
      <c r="BQ29" s="13">
        <v>1.0549999999999999</v>
      </c>
      <c r="BR29" s="13">
        <f t="shared" si="15"/>
        <v>1447.3122999999998</v>
      </c>
      <c r="BS29" s="13">
        <v>14</v>
      </c>
      <c r="BT29" s="13" t="s">
        <v>434</v>
      </c>
      <c r="BU29" s="13">
        <v>585.55999999999995</v>
      </c>
      <c r="BV29" s="13">
        <v>1.0549999999999999</v>
      </c>
      <c r="BW29" s="13">
        <f t="shared" si="16"/>
        <v>0</v>
      </c>
      <c r="BX29" s="13">
        <v>0</v>
      </c>
      <c r="BY29" s="13" t="s">
        <v>436</v>
      </c>
      <c r="BZ29" s="13">
        <v>8.33</v>
      </c>
      <c r="CA29" s="13">
        <v>1.0549999999999999</v>
      </c>
      <c r="CB29" s="13">
        <f t="shared" si="17"/>
        <v>659.11125000000004</v>
      </c>
      <c r="CC29" s="13">
        <v>75</v>
      </c>
      <c r="CD29" s="13" t="s">
        <v>437</v>
      </c>
      <c r="CE29" s="13">
        <v>10.3</v>
      </c>
      <c r="CF29" s="13">
        <v>1.0549999999999999</v>
      </c>
      <c r="CG29" s="13">
        <f t="shared" si="18"/>
        <v>738.92200000000003</v>
      </c>
      <c r="CH29" s="13">
        <v>68</v>
      </c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1"/>
    </row>
    <row r="30" spans="1:132" ht="31.5" x14ac:dyDescent="0.25">
      <c r="A30" s="13">
        <v>34</v>
      </c>
      <c r="B30" s="7" t="s">
        <v>398</v>
      </c>
      <c r="C30" s="3">
        <v>1455.4180899999999</v>
      </c>
      <c r="D30" s="57">
        <f t="shared" ref="D30" si="19">SUM(DF30,DP30,DU30)</f>
        <v>4141.823445</v>
      </c>
      <c r="E30" s="13">
        <v>0.61</v>
      </c>
      <c r="F30" s="13" t="s">
        <v>12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 t="s">
        <v>287</v>
      </c>
      <c r="DD30" s="18">
        <v>3599.39</v>
      </c>
      <c r="DE30" s="13">
        <v>1.0549999999999999</v>
      </c>
      <c r="DF30" s="13">
        <f t="shared" ref="DF30" si="20">DD30*DE30*DG30</f>
        <v>2316.3874344999999</v>
      </c>
      <c r="DG30" s="13">
        <v>0.61</v>
      </c>
      <c r="DH30" s="13"/>
      <c r="DI30" s="13"/>
      <c r="DJ30" s="13"/>
      <c r="DK30" s="13"/>
      <c r="DL30" s="13"/>
      <c r="DM30" s="13" t="s">
        <v>390</v>
      </c>
      <c r="DN30" s="13">
        <v>2836.51</v>
      </c>
      <c r="DO30" s="13">
        <v>1.0549999999999999</v>
      </c>
      <c r="DP30" s="13">
        <f t="shared" ref="DP30" si="21">DQ30*DO30*DN30</f>
        <v>1825.4360105000001</v>
      </c>
      <c r="DQ30" s="13">
        <v>0.61</v>
      </c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1"/>
    </row>
    <row r="31" spans="1:132" ht="46.5" customHeight="1" x14ac:dyDescent="0.25">
      <c r="A31" s="84" t="s">
        <v>412</v>
      </c>
      <c r="B31" s="78" t="s">
        <v>399</v>
      </c>
      <c r="C31" s="85">
        <v>1267.61814</v>
      </c>
      <c r="D31" s="85">
        <f>SUM(AD31)</f>
        <v>1577.7103</v>
      </c>
      <c r="E31" s="51">
        <v>1</v>
      </c>
      <c r="F31" s="36" t="s">
        <v>87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 t="s">
        <v>429</v>
      </c>
      <c r="AB31" s="13">
        <v>1495.46</v>
      </c>
      <c r="AC31" s="13">
        <v>1.0549999999999999</v>
      </c>
      <c r="AD31" s="13">
        <f>AB31*AC31*AE31</f>
        <v>1577.7103</v>
      </c>
      <c r="AE31" s="13">
        <v>1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51"/>
      <c r="BF31" s="51"/>
      <c r="BG31" s="13"/>
      <c r="BH31" s="36"/>
      <c r="BI31" s="36"/>
      <c r="BJ31" s="51"/>
      <c r="BK31" s="51"/>
      <c r="BL31" s="13"/>
      <c r="BM31" s="36"/>
      <c r="BN31" s="36"/>
      <c r="BO31" s="51"/>
      <c r="BP31" s="51"/>
      <c r="BQ31" s="13"/>
      <c r="BR31" s="36"/>
      <c r="BS31" s="36"/>
      <c r="BT31" s="13"/>
      <c r="BU31" s="13"/>
      <c r="BV31" s="13"/>
      <c r="BW31" s="13"/>
      <c r="BX31" s="13"/>
      <c r="BY31" s="51"/>
      <c r="BZ31" s="51"/>
      <c r="CA31" s="13"/>
      <c r="CB31" s="36"/>
      <c r="CC31" s="36"/>
      <c r="CD31" s="51"/>
      <c r="CE31" s="51"/>
      <c r="CF31" s="13"/>
      <c r="CG31" s="36"/>
      <c r="CH31" s="36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38"/>
    </row>
    <row r="32" spans="1:132" ht="31.5" x14ac:dyDescent="0.25">
      <c r="A32" s="13">
        <v>36</v>
      </c>
      <c r="B32" s="39" t="s">
        <v>400</v>
      </c>
      <c r="C32" s="3">
        <v>1232.27469</v>
      </c>
      <c r="D32" s="57">
        <f t="shared" ref="D32" si="22">SUM(DF32,DP32,DU32)</f>
        <v>3530.7347399999999</v>
      </c>
      <c r="E32" s="13">
        <v>0.52</v>
      </c>
      <c r="F32" s="13" t="s">
        <v>12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 t="s">
        <v>287</v>
      </c>
      <c r="DD32" s="18">
        <v>3599.39</v>
      </c>
      <c r="DE32" s="13">
        <v>1.0549999999999999</v>
      </c>
      <c r="DF32" s="13">
        <f t="shared" ref="DF32" si="23">DD32*DE32*DG32</f>
        <v>1974.625354</v>
      </c>
      <c r="DG32" s="13">
        <v>0.52</v>
      </c>
      <c r="DH32" s="13"/>
      <c r="DI32" s="13"/>
      <c r="DJ32" s="13"/>
      <c r="DK32" s="13"/>
      <c r="DL32" s="13"/>
      <c r="DM32" s="13" t="s">
        <v>390</v>
      </c>
      <c r="DN32" s="13">
        <v>2836.51</v>
      </c>
      <c r="DO32" s="13">
        <v>1.0549999999999999</v>
      </c>
      <c r="DP32" s="13">
        <f t="shared" ref="DP32" si="24">DQ32*DO32*DN32</f>
        <v>1556.1093860000001</v>
      </c>
      <c r="DQ32" s="13">
        <v>0.52</v>
      </c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1"/>
    </row>
    <row r="33" spans="1:132" ht="15.75" x14ac:dyDescent="0.25">
      <c r="A33" s="17"/>
      <c r="B33" s="31" t="s">
        <v>123</v>
      </c>
      <c r="C33" s="59">
        <f>SUM(C34:C41)</f>
        <v>37649.634109999999</v>
      </c>
      <c r="D33" s="59">
        <f>SUM(D34:D41)</f>
        <v>133874.10098475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 t="s">
        <v>10</v>
      </c>
      <c r="BU33" s="13" t="s">
        <v>10</v>
      </c>
      <c r="BV33" s="13" t="s">
        <v>10</v>
      </c>
      <c r="BW33" s="13" t="s">
        <v>10</v>
      </c>
      <c r="BX33" s="13" t="s">
        <v>10</v>
      </c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22"/>
      <c r="CT33" s="23"/>
      <c r="CU33" s="24"/>
      <c r="CV33" s="20"/>
      <c r="CW33" s="13"/>
      <c r="CX33" s="27"/>
      <c r="CY33" s="13"/>
      <c r="CZ33" s="19"/>
      <c r="DA33" s="20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1"/>
    </row>
    <row r="34" spans="1:132" ht="47.25" x14ac:dyDescent="0.25">
      <c r="A34" s="13">
        <v>41</v>
      </c>
      <c r="B34" s="27" t="s">
        <v>401</v>
      </c>
      <c r="C34" s="53">
        <v>3115.3789999999999</v>
      </c>
      <c r="D34" s="53">
        <f t="shared" ref="D34" si="25">SUM(O34,BC34)</f>
        <v>10666.2399</v>
      </c>
      <c r="E34" s="13">
        <v>1</v>
      </c>
      <c r="F34" s="13" t="s">
        <v>87</v>
      </c>
      <c r="G34" s="13"/>
      <c r="H34" s="13"/>
      <c r="I34" s="13"/>
      <c r="J34" s="13"/>
      <c r="K34" s="13"/>
      <c r="L34" s="13" t="s">
        <v>402</v>
      </c>
      <c r="M34" s="18">
        <v>9684.68</v>
      </c>
      <c r="N34" s="13">
        <v>1.0549999999999999</v>
      </c>
      <c r="O34" s="13">
        <f t="shared" ref="O34" si="26">M34*N34*P34</f>
        <v>10217.3374</v>
      </c>
      <c r="P34" s="13">
        <v>1</v>
      </c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 t="s">
        <v>393</v>
      </c>
      <c r="BA34" s="13">
        <v>425.5</v>
      </c>
      <c r="BB34" s="13">
        <v>1.0549999999999999</v>
      </c>
      <c r="BC34" s="13">
        <f t="shared" ref="BC34" si="27">BA34*BB34*BD34</f>
        <v>448.90249999999997</v>
      </c>
      <c r="BD34" s="13">
        <v>1</v>
      </c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1"/>
    </row>
    <row r="35" spans="1:132" ht="78.75" x14ac:dyDescent="0.25">
      <c r="A35" s="17" t="s">
        <v>413</v>
      </c>
      <c r="B35" s="39" t="s">
        <v>403</v>
      </c>
      <c r="C35" s="3">
        <v>2845.4940000000001</v>
      </c>
      <c r="D35" s="3">
        <f>SUM(CL35,CQ35)</f>
        <v>12717.802658749999</v>
      </c>
      <c r="E35" s="13">
        <v>3.4849999999999999</v>
      </c>
      <c r="F35" s="13" t="s">
        <v>12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27" t="s">
        <v>406</v>
      </c>
      <c r="CJ35" s="18">
        <v>1929.53</v>
      </c>
      <c r="CK35" s="13">
        <v>1.0549999999999999</v>
      </c>
      <c r="CL35" s="13">
        <f t="shared" ref="CL35" si="28">CJ35*CK35*CM35</f>
        <v>7094.2547127499993</v>
      </c>
      <c r="CM35" s="13">
        <v>3.4849999999999999</v>
      </c>
      <c r="CN35" s="70" t="s">
        <v>407</v>
      </c>
      <c r="CO35" s="18">
        <v>1529.52</v>
      </c>
      <c r="CP35" s="13">
        <v>1.0549999999999999</v>
      </c>
      <c r="CQ35" s="13">
        <f t="shared" ref="CQ35" si="29">CO35*CP35*CR35</f>
        <v>5623.5479459999997</v>
      </c>
      <c r="CR35" s="13">
        <v>3.4849999999999999</v>
      </c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1"/>
    </row>
    <row r="36" spans="1:132" ht="63" x14ac:dyDescent="0.25">
      <c r="A36" s="17" t="s">
        <v>414</v>
      </c>
      <c r="B36" s="39" t="s">
        <v>404</v>
      </c>
      <c r="C36" s="81">
        <v>2095.3319999999999</v>
      </c>
      <c r="D36" s="3">
        <f>SUM(CL36,CQ36)</f>
        <v>7506.6054717499992</v>
      </c>
      <c r="E36" s="13">
        <v>2.0249999999999999</v>
      </c>
      <c r="F36" s="13" t="s">
        <v>12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27" t="s">
        <v>406</v>
      </c>
      <c r="CJ36" s="13">
        <v>1929.53</v>
      </c>
      <c r="CK36" s="13">
        <v>1.0549999999999999</v>
      </c>
      <c r="CL36" s="13">
        <f t="shared" ref="CL36:CL37" si="30">CJ36*CK36*CM36</f>
        <v>4187.3405865499999</v>
      </c>
      <c r="CM36" s="13">
        <v>2.0569999999999999</v>
      </c>
      <c r="CN36" s="13" t="s">
        <v>407</v>
      </c>
      <c r="CO36" s="13">
        <v>1529.52</v>
      </c>
      <c r="CP36" s="13">
        <v>1.0549999999999999</v>
      </c>
      <c r="CQ36" s="13">
        <f t="shared" ref="CQ36:CQ37" si="31">CO36*CP36*CR36</f>
        <v>3319.2648851999998</v>
      </c>
      <c r="CR36" s="13">
        <v>2.0569999999999999</v>
      </c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1"/>
    </row>
    <row r="37" spans="1:132" ht="63" x14ac:dyDescent="0.25">
      <c r="A37" s="17" t="s">
        <v>415</v>
      </c>
      <c r="B37" s="82" t="s">
        <v>405</v>
      </c>
      <c r="C37" s="3">
        <v>2310.8200000000002</v>
      </c>
      <c r="D37" s="3">
        <f t="shared" ref="D37" si="32">SUM(CL37,CQ37)</f>
        <v>12975.243442249999</v>
      </c>
      <c r="E37" s="13">
        <v>3.4870000000000001</v>
      </c>
      <c r="F37" s="13" t="s">
        <v>12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27" t="s">
        <v>406</v>
      </c>
      <c r="CJ37" s="13">
        <v>1929.53</v>
      </c>
      <c r="CK37" s="13">
        <v>1.0549999999999999</v>
      </c>
      <c r="CL37" s="13">
        <f t="shared" si="30"/>
        <v>7094.2547127499993</v>
      </c>
      <c r="CM37" s="13">
        <v>3.4849999999999999</v>
      </c>
      <c r="CN37" s="13" t="s">
        <v>409</v>
      </c>
      <c r="CO37" s="18">
        <v>1599.54</v>
      </c>
      <c r="CP37" s="13">
        <v>1.0549999999999999</v>
      </c>
      <c r="CQ37" s="13">
        <f t="shared" si="31"/>
        <v>5880.9887294999999</v>
      </c>
      <c r="CR37" s="13">
        <v>3.4849999999999999</v>
      </c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1"/>
    </row>
    <row r="38" spans="1:132" ht="63.75" customHeight="1" x14ac:dyDescent="0.25">
      <c r="A38" s="13">
        <v>51</v>
      </c>
      <c r="B38" s="68" t="s">
        <v>318</v>
      </c>
      <c r="C38" s="53">
        <v>19121.3904</v>
      </c>
      <c r="D38" s="57">
        <f t="shared" ref="D38" si="33">SUM(DF38,DP38,DU38)</f>
        <v>70729.899111999999</v>
      </c>
      <c r="E38" s="13">
        <v>4.4000000000000004</v>
      </c>
      <c r="F38" s="13" t="s">
        <v>12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 t="s">
        <v>389</v>
      </c>
      <c r="DD38" s="13">
        <v>4928</v>
      </c>
      <c r="DE38" s="13">
        <v>1.0549999999999999</v>
      </c>
      <c r="DF38" s="13">
        <f t="shared" ref="DF38" si="34">DD38*DE38*DG38</f>
        <v>22875.776000000002</v>
      </c>
      <c r="DG38" s="13">
        <v>4.4000000000000004</v>
      </c>
      <c r="DH38" s="13"/>
      <c r="DI38" s="13"/>
      <c r="DJ38" s="13"/>
      <c r="DK38" s="13"/>
      <c r="DL38" s="13"/>
      <c r="DM38" s="13" t="s">
        <v>390</v>
      </c>
      <c r="DN38" s="13">
        <v>2836.51</v>
      </c>
      <c r="DO38" s="13">
        <v>1.0549999999999999</v>
      </c>
      <c r="DP38" s="13">
        <f t="shared" ref="DP38" si="35">DQ38*DO38*DN38</f>
        <v>2872.8173280000001</v>
      </c>
      <c r="DQ38" s="13">
        <v>0.96</v>
      </c>
      <c r="DR38" s="13" t="s">
        <v>63</v>
      </c>
      <c r="DS38" s="13">
        <v>34384.120000000003</v>
      </c>
      <c r="DT38" s="13">
        <v>1.0549999999999999</v>
      </c>
      <c r="DU38" s="13">
        <f t="shared" ref="DU38" si="36">DV38*DT38*DS38</f>
        <v>44981.305783999996</v>
      </c>
      <c r="DV38" s="13">
        <v>1.24</v>
      </c>
      <c r="DW38" s="13"/>
      <c r="DX38" s="13"/>
      <c r="DY38" s="13"/>
      <c r="DZ38" s="13"/>
      <c r="EA38" s="13"/>
      <c r="EB38" s="11"/>
    </row>
    <row r="39" spans="1:132" ht="78.75" x14ac:dyDescent="0.25">
      <c r="A39" s="13">
        <v>53</v>
      </c>
      <c r="B39" s="27" t="s">
        <v>448</v>
      </c>
      <c r="C39" s="61">
        <v>422.56099999999998</v>
      </c>
      <c r="D39" s="61">
        <f t="shared" ref="D39:D40" si="37">SUM(BH39,BM39,BR39,BW39,CB39,CG39)</f>
        <v>1033.7945</v>
      </c>
      <c r="E39" s="13">
        <v>10</v>
      </c>
      <c r="F39" s="13" t="s">
        <v>87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 t="s">
        <v>431</v>
      </c>
      <c r="BF39" s="13">
        <v>55.25</v>
      </c>
      <c r="BG39" s="13">
        <v>1.0549999999999999</v>
      </c>
      <c r="BH39" s="13">
        <f t="shared" ref="BH39:BH40" si="38">BF39*BG39*BI39</f>
        <v>0</v>
      </c>
      <c r="BI39" s="13">
        <v>0</v>
      </c>
      <c r="BJ39" s="13" t="s">
        <v>432</v>
      </c>
      <c r="BK39" s="13">
        <v>61.77</v>
      </c>
      <c r="BL39" s="13">
        <v>1.0549999999999999</v>
      </c>
      <c r="BM39" s="13">
        <f t="shared" ref="BM39:BM40" si="39">BK39*BL39*BN39</f>
        <v>0</v>
      </c>
      <c r="BN39" s="13">
        <v>0</v>
      </c>
      <c r="BO39" s="13" t="s">
        <v>433</v>
      </c>
      <c r="BP39" s="13">
        <v>97.99</v>
      </c>
      <c r="BQ39" s="13">
        <v>1.0549999999999999</v>
      </c>
      <c r="BR39" s="13">
        <f t="shared" ref="BR39:BR40" si="40">BP39*BQ39*BS39</f>
        <v>1033.7945</v>
      </c>
      <c r="BS39" s="13">
        <v>10</v>
      </c>
      <c r="BT39" s="13" t="s">
        <v>434</v>
      </c>
      <c r="BU39" s="13">
        <v>585.55999999999995</v>
      </c>
      <c r="BV39" s="13">
        <v>1.0549999999999999</v>
      </c>
      <c r="BW39" s="13">
        <f t="shared" ref="BW39:BW40" si="41">BU39*BV39*BX39</f>
        <v>0</v>
      </c>
      <c r="BX39" s="13">
        <v>0</v>
      </c>
      <c r="BY39" s="13" t="s">
        <v>436</v>
      </c>
      <c r="BZ39" s="13">
        <v>8.33</v>
      </c>
      <c r="CA39" s="13">
        <v>1.0549999999999999</v>
      </c>
      <c r="CB39" s="13">
        <f t="shared" ref="CB39:CB40" si="42">BZ39*CA39*CC39</f>
        <v>0</v>
      </c>
      <c r="CC39" s="13">
        <v>0</v>
      </c>
      <c r="CD39" s="13" t="s">
        <v>437</v>
      </c>
      <c r="CE39" s="13">
        <v>10.3</v>
      </c>
      <c r="CF39" s="13">
        <v>1.0549999999999999</v>
      </c>
      <c r="CG39" s="13">
        <f t="shared" ref="CG39:CG40" si="43">CE39*CF39*CH39</f>
        <v>0</v>
      </c>
      <c r="CH39" s="13">
        <v>0</v>
      </c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1"/>
    </row>
    <row r="40" spans="1:132" ht="31.5" x14ac:dyDescent="0.25">
      <c r="A40" s="13">
        <v>54</v>
      </c>
      <c r="B40" s="27" t="s">
        <v>447</v>
      </c>
      <c r="C40" s="61">
        <v>6383.616</v>
      </c>
      <c r="D40" s="53">
        <f t="shared" si="37"/>
        <v>14624.12515</v>
      </c>
      <c r="E40" s="13">
        <v>211</v>
      </c>
      <c r="F40" s="13" t="s">
        <v>87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 t="s">
        <v>431</v>
      </c>
      <c r="BF40" s="13">
        <v>55.25</v>
      </c>
      <c r="BG40" s="13">
        <v>1.0549999999999999</v>
      </c>
      <c r="BH40" s="13">
        <f t="shared" si="38"/>
        <v>4604.8112499999997</v>
      </c>
      <c r="BI40" s="13">
        <v>79</v>
      </c>
      <c r="BJ40" s="13" t="s">
        <v>432</v>
      </c>
      <c r="BK40" s="13">
        <v>61.77</v>
      </c>
      <c r="BL40" s="13">
        <v>1.0549999999999999</v>
      </c>
      <c r="BM40" s="13">
        <f t="shared" si="39"/>
        <v>2150.5225500000001</v>
      </c>
      <c r="BN40" s="13">
        <v>33</v>
      </c>
      <c r="BO40" s="13" t="s">
        <v>433</v>
      </c>
      <c r="BP40" s="13">
        <v>97.99</v>
      </c>
      <c r="BQ40" s="13">
        <v>1.0549999999999999</v>
      </c>
      <c r="BR40" s="13">
        <f t="shared" si="40"/>
        <v>3721.6601999999998</v>
      </c>
      <c r="BS40" s="13">
        <v>36</v>
      </c>
      <c r="BT40" s="13" t="s">
        <v>434</v>
      </c>
      <c r="BU40" s="13">
        <v>585.55999999999995</v>
      </c>
      <c r="BV40" s="13">
        <v>1.0549999999999999</v>
      </c>
      <c r="BW40" s="13">
        <f t="shared" si="41"/>
        <v>0</v>
      </c>
      <c r="BX40" s="13">
        <v>0</v>
      </c>
      <c r="BY40" s="13" t="s">
        <v>436</v>
      </c>
      <c r="BZ40" s="13">
        <v>8.33</v>
      </c>
      <c r="CA40" s="13">
        <v>1.0549999999999999</v>
      </c>
      <c r="CB40" s="13">
        <f t="shared" si="42"/>
        <v>1854.2996499999999</v>
      </c>
      <c r="CC40" s="13">
        <v>211</v>
      </c>
      <c r="CD40" s="13" t="s">
        <v>437</v>
      </c>
      <c r="CE40" s="13">
        <v>10.3</v>
      </c>
      <c r="CF40" s="13">
        <v>1.0549999999999999</v>
      </c>
      <c r="CG40" s="13">
        <f t="shared" si="43"/>
        <v>2292.8315000000002</v>
      </c>
      <c r="CH40" s="13">
        <v>211</v>
      </c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1"/>
    </row>
    <row r="41" spans="1:132" ht="63" x14ac:dyDescent="0.25">
      <c r="A41" s="17" t="s">
        <v>416</v>
      </c>
      <c r="B41" s="82" t="s">
        <v>410</v>
      </c>
      <c r="C41" s="3">
        <v>1355.04171</v>
      </c>
      <c r="D41" s="3">
        <f t="shared" ref="D41" si="44">SUM(CL41,CQ41)</f>
        <v>3620.3907499999996</v>
      </c>
      <c r="E41" s="13">
        <v>1</v>
      </c>
      <c r="F41" s="13" t="s">
        <v>12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27" t="s">
        <v>406</v>
      </c>
      <c r="CJ41" s="13">
        <v>1929.53</v>
      </c>
      <c r="CK41" s="13">
        <v>1.0549999999999999</v>
      </c>
      <c r="CL41" s="13">
        <f t="shared" ref="CL41" si="45">CJ41*CK41*CM41</f>
        <v>2035.6541499999998</v>
      </c>
      <c r="CM41" s="13">
        <v>1</v>
      </c>
      <c r="CN41" s="13" t="s">
        <v>408</v>
      </c>
      <c r="CO41" s="18">
        <v>1502.12</v>
      </c>
      <c r="CP41" s="13">
        <v>1.0549999999999999</v>
      </c>
      <c r="CQ41" s="13">
        <f t="shared" ref="CQ41" si="46">CO41*CP41*CR41</f>
        <v>1584.7365999999997</v>
      </c>
      <c r="CR41" s="13">
        <v>1</v>
      </c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1"/>
    </row>
    <row r="42" spans="1:132" ht="15.75" x14ac:dyDescent="0.25">
      <c r="A42" s="26"/>
      <c r="B42" s="4" t="s">
        <v>25</v>
      </c>
      <c r="C42" s="8">
        <f>SUM(C43:C55)</f>
        <v>45231.421239999996</v>
      </c>
      <c r="D42" s="8">
        <f>SUM(D43:D55)</f>
        <v>45231.421239999996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22"/>
      <c r="CT42" s="23"/>
      <c r="CU42" s="24"/>
      <c r="CV42" s="20"/>
      <c r="CW42" s="13"/>
      <c r="CX42" s="27"/>
      <c r="CY42" s="13"/>
      <c r="CZ42" s="19"/>
      <c r="DA42" s="20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6"/>
    </row>
    <row r="43" spans="1:132" ht="63" x14ac:dyDescent="0.25">
      <c r="A43" s="17" t="s">
        <v>45</v>
      </c>
      <c r="B43" s="27" t="s">
        <v>417</v>
      </c>
      <c r="C43" s="3">
        <v>39410</v>
      </c>
      <c r="D43" s="3">
        <v>39410</v>
      </c>
      <c r="E43" s="13">
        <v>1</v>
      </c>
      <c r="F43" s="36" t="s">
        <v>87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1"/>
    </row>
    <row r="44" spans="1:132" ht="15.75" x14ac:dyDescent="0.25">
      <c r="A44" s="17" t="s">
        <v>46</v>
      </c>
      <c r="B44" s="27" t="s">
        <v>418</v>
      </c>
      <c r="C44" s="3">
        <v>600</v>
      </c>
      <c r="D44" s="3">
        <v>600</v>
      </c>
      <c r="E44" s="13">
        <v>1</v>
      </c>
      <c r="F44" s="13" t="s">
        <v>87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1"/>
    </row>
    <row r="45" spans="1:132" ht="94.5" x14ac:dyDescent="0.25">
      <c r="A45" s="17" t="s">
        <v>157</v>
      </c>
      <c r="B45" s="27" t="s">
        <v>419</v>
      </c>
      <c r="C45" s="3">
        <v>2316</v>
      </c>
      <c r="D45" s="3">
        <v>2316</v>
      </c>
      <c r="E45" s="13">
        <v>1</v>
      </c>
      <c r="F45" s="13" t="s">
        <v>87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1"/>
    </row>
    <row r="46" spans="1:132" ht="15.75" x14ac:dyDescent="0.25">
      <c r="A46" s="17" t="s">
        <v>195</v>
      </c>
      <c r="B46" s="27" t="s">
        <v>420</v>
      </c>
      <c r="C46" s="3">
        <v>74.807079999999999</v>
      </c>
      <c r="D46" s="3">
        <v>74.807079999999999</v>
      </c>
      <c r="E46" s="13">
        <v>1</v>
      </c>
      <c r="F46" s="13" t="s">
        <v>87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1"/>
    </row>
    <row r="47" spans="1:132" ht="15.75" x14ac:dyDescent="0.25">
      <c r="A47" s="17" t="s">
        <v>197</v>
      </c>
      <c r="B47" s="27" t="s">
        <v>421</v>
      </c>
      <c r="C47" s="3">
        <v>900</v>
      </c>
      <c r="D47" s="3">
        <v>900</v>
      </c>
      <c r="E47" s="13">
        <v>1</v>
      </c>
      <c r="F47" s="13" t="s">
        <v>87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1"/>
    </row>
    <row r="48" spans="1:132" ht="47.25" x14ac:dyDescent="0.25">
      <c r="A48" s="17" t="s">
        <v>198</v>
      </c>
      <c r="B48" s="27" t="s">
        <v>422</v>
      </c>
      <c r="C48" s="3">
        <v>392</v>
      </c>
      <c r="D48" s="3">
        <v>392</v>
      </c>
      <c r="E48" s="13">
        <v>1</v>
      </c>
      <c r="F48" s="13" t="s">
        <v>87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1"/>
    </row>
    <row r="49" spans="1:132" ht="15.75" x14ac:dyDescent="0.25">
      <c r="A49" s="17" t="s">
        <v>200</v>
      </c>
      <c r="B49" s="27" t="s">
        <v>423</v>
      </c>
      <c r="C49" s="3">
        <v>200</v>
      </c>
      <c r="D49" s="3">
        <v>200</v>
      </c>
      <c r="E49" s="13">
        <v>1</v>
      </c>
      <c r="F49" s="13" t="s">
        <v>87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1"/>
    </row>
    <row r="50" spans="1:132" ht="15.75" x14ac:dyDescent="0.25">
      <c r="A50" s="17" t="s">
        <v>200</v>
      </c>
      <c r="B50" s="27" t="s">
        <v>420</v>
      </c>
      <c r="C50" s="3">
        <v>74.807079999999999</v>
      </c>
      <c r="D50" s="3">
        <v>74.807079999999999</v>
      </c>
      <c r="E50" s="13">
        <v>1</v>
      </c>
      <c r="F50" s="13" t="s">
        <v>87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1"/>
    </row>
    <row r="51" spans="1:132" ht="31.5" x14ac:dyDescent="0.25">
      <c r="A51" s="17" t="s">
        <v>201</v>
      </c>
      <c r="B51" s="27" t="s">
        <v>424</v>
      </c>
      <c r="C51" s="3">
        <v>90</v>
      </c>
      <c r="D51" s="3">
        <v>90</v>
      </c>
      <c r="E51" s="13">
        <v>1</v>
      </c>
      <c r="F51" s="13" t="s">
        <v>87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1"/>
    </row>
    <row r="52" spans="1:132" ht="15.75" x14ac:dyDescent="0.25">
      <c r="A52" s="17" t="s">
        <v>202</v>
      </c>
      <c r="B52" s="27" t="s">
        <v>425</v>
      </c>
      <c r="C52" s="3">
        <v>200</v>
      </c>
      <c r="D52" s="3">
        <v>200</v>
      </c>
      <c r="E52" s="13">
        <v>1</v>
      </c>
      <c r="F52" s="13" t="s">
        <v>87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1"/>
    </row>
    <row r="53" spans="1:132" ht="15.75" x14ac:dyDescent="0.25">
      <c r="A53" s="17" t="s">
        <v>203</v>
      </c>
      <c r="B53" s="73" t="s">
        <v>426</v>
      </c>
      <c r="C53" s="3">
        <v>383</v>
      </c>
      <c r="D53" s="3">
        <v>383</v>
      </c>
      <c r="E53" s="13">
        <v>1</v>
      </c>
      <c r="F53" s="13" t="s">
        <v>87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1"/>
    </row>
    <row r="54" spans="1:132" ht="31.5" x14ac:dyDescent="0.25">
      <c r="A54" s="17" t="s">
        <v>204</v>
      </c>
      <c r="B54" s="73" t="s">
        <v>427</v>
      </c>
      <c r="C54" s="3">
        <v>516</v>
      </c>
      <c r="D54" s="3">
        <v>516</v>
      </c>
      <c r="E54" s="13">
        <v>1</v>
      </c>
      <c r="F54" s="13" t="s">
        <v>87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1"/>
    </row>
    <row r="55" spans="1:132" ht="15.75" x14ac:dyDescent="0.25">
      <c r="A55" s="17" t="s">
        <v>205</v>
      </c>
      <c r="B55" s="27" t="s">
        <v>420</v>
      </c>
      <c r="C55" s="3">
        <v>74.807079999999999</v>
      </c>
      <c r="D55" s="3">
        <v>74.807079999999999</v>
      </c>
      <c r="E55" s="13">
        <v>1</v>
      </c>
      <c r="F55" s="13" t="s">
        <v>87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1"/>
    </row>
    <row r="59" spans="1:132" ht="15.75" x14ac:dyDescent="0.25">
      <c r="A59" s="5" t="s">
        <v>43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132" ht="15.75" x14ac:dyDescent="0.25">
      <c r="A60" s="112" t="s">
        <v>441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</row>
    <row r="61" spans="1:132" ht="15.75" x14ac:dyDescent="0.25">
      <c r="A61" s="5" t="s">
        <v>439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132" ht="15.75" x14ac:dyDescent="0.25">
      <c r="A62" s="5" t="s">
        <v>440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</sheetData>
  <mergeCells count="42">
    <mergeCell ref="AZ9:BD9"/>
    <mergeCell ref="A60:U60"/>
    <mergeCell ref="BE8:CH8"/>
    <mergeCell ref="A8:A10"/>
    <mergeCell ref="B8:B10"/>
    <mergeCell ref="AA9:AE9"/>
    <mergeCell ref="C8:D9"/>
    <mergeCell ref="E8:F8"/>
    <mergeCell ref="G8:BD8"/>
    <mergeCell ref="AF9:AJ9"/>
    <mergeCell ref="AK9:AO9"/>
    <mergeCell ref="AP9:AT9"/>
    <mergeCell ref="DC9:DG9"/>
    <mergeCell ref="DH9:DL9"/>
    <mergeCell ref="DM9:DQ9"/>
    <mergeCell ref="DR9:DV9"/>
    <mergeCell ref="BE9:BI9"/>
    <mergeCell ref="BJ9:BN9"/>
    <mergeCell ref="BO9:BS9"/>
    <mergeCell ref="BT9:BX9"/>
    <mergeCell ref="CD9:CH9"/>
    <mergeCell ref="DW1:DY1"/>
    <mergeCell ref="DU2:DY2"/>
    <mergeCell ref="DU3:DY3"/>
    <mergeCell ref="DU4:DY4"/>
    <mergeCell ref="A5:EA6"/>
    <mergeCell ref="DY7:DZ7"/>
    <mergeCell ref="AU9:AY9"/>
    <mergeCell ref="CI8:DB8"/>
    <mergeCell ref="DC8:EA8"/>
    <mergeCell ref="E9:E10"/>
    <mergeCell ref="F9:F10"/>
    <mergeCell ref="G9:K9"/>
    <mergeCell ref="L9:P9"/>
    <mergeCell ref="Q9:U9"/>
    <mergeCell ref="V9:Z9"/>
    <mergeCell ref="BY9:CC9"/>
    <mergeCell ref="DW9:EA9"/>
    <mergeCell ref="CI9:CM9"/>
    <mergeCell ref="CN9:CR9"/>
    <mergeCell ref="CS9:CW9"/>
    <mergeCell ref="CX9:DB9"/>
  </mergeCells>
  <phoneticPr fontId="1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kyocera</dc:creator>
  <cp:lastModifiedBy>Никита Д. Щирский</cp:lastModifiedBy>
  <cp:lastPrinted>2021-07-07T04:54:14Z</cp:lastPrinted>
  <dcterms:created xsi:type="dcterms:W3CDTF">2020-03-18T10:27:41Z</dcterms:created>
  <dcterms:modified xsi:type="dcterms:W3CDTF">2024-06-13T07:31:05Z</dcterms:modified>
</cp:coreProperties>
</file>